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Civil\civilejra.ir\Metre Project-4_civilejra.ir\"/>
    </mc:Choice>
  </mc:AlternateContent>
  <xr:revisionPtr revIDLastSave="0" documentId="13_ncr:1_{4B3D6EBF-ED6D-45FF-89FE-67B326D722D5}" xr6:coauthVersionLast="47" xr6:coauthVersionMax="47" xr10:uidLastSave="{00000000-0000-0000-0000-000000000000}"/>
  <bookViews>
    <workbookView xWindow="-108" yWindow="-108" windowWidth="23256" windowHeight="12456" tabRatio="903" activeTab="2" xr2:uid="{00000000-000D-0000-FFFF-FFFF00000000}"/>
  </bookViews>
  <sheets>
    <sheet name="مشخصات پیمان و ..." sheetId="9" r:id="rId1"/>
    <sheet name="تعدیل 0 به 1" sheetId="37" r:id="rId2"/>
    <sheet name="تعدیل 1 به 2" sheetId="38" r:id="rId3"/>
    <sheet name="خلاصه مالی" sheetId="32" r:id="rId4"/>
    <sheet name="مالی" sheetId="4" r:id="rId5"/>
    <sheet name="خلاصه متره" sheetId="3" r:id="rId6"/>
    <sheet name="لیستوفر" sheetId="34" r:id="rId7"/>
    <sheet name="لیستوفر1" sheetId="36" r:id="rId8"/>
    <sheet name="ریز متره فصل 1" sheetId="30" r:id="rId9"/>
    <sheet name="ریز متره فصل 2و 3" sheetId="29" r:id="rId10"/>
    <sheet name="ریز متره فصل 4" sheetId="28" r:id="rId11"/>
    <sheet name="ریز متره فصل 6" sheetId="27" r:id="rId12"/>
    <sheet name="ریز متره فصل 7" sheetId="26" r:id="rId13"/>
    <sheet name="ریز متره فصل 8" sheetId="25" r:id="rId14"/>
    <sheet name="ریز متره فصل 10" sheetId="24" r:id="rId15"/>
    <sheet name="ریز متره فصل11" sheetId="18" r:id="rId16"/>
    <sheet name="ریزمتره فصل13" sheetId="31" r:id="rId17"/>
    <sheet name="ریز متره فصل 16" sheetId="21" r:id="rId18"/>
    <sheet name="ریز متره فصل 18 " sheetId="17" r:id="rId19"/>
    <sheet name="ریز متره فصل 19 " sheetId="19" r:id="rId20"/>
    <sheet name="ریز متره فصل 20 " sheetId="15" r:id="rId21"/>
    <sheet name="ریز متره فصل 22-1 " sheetId="33" r:id="rId22"/>
    <sheet name="ریز متره فصل 22 " sheetId="11" r:id="rId23"/>
    <sheet name="ریز متره فصل 23" sheetId="20" r:id="rId24"/>
    <sheet name="ریز متره فصل 24" sheetId="1" r:id="rId25"/>
    <sheet name="ریز متره فصل 25" sheetId="12" r:id="rId26"/>
    <sheet name="ریز متره فصل 28" sheetId="23" r:id="rId27"/>
  </sheets>
  <definedNames>
    <definedName name="_xlnm.Print_Titles" localSheetId="1">'تعدیل 0 به 1'!$1:$5</definedName>
    <definedName name="_xlnm.Print_Titles" localSheetId="2">'تعدیل 1 به 2'!$1:$5</definedName>
    <definedName name="_xlnm.Print_Titles" localSheetId="5">'خلاصه متره'!$1:$4</definedName>
    <definedName name="_xlnm.Print_Titles" localSheetId="8">'ریز متره فصل 1'!$1:$5</definedName>
    <definedName name="_xlnm.Print_Titles" localSheetId="14">'ریز متره فصل 10'!$1:$5</definedName>
    <definedName name="_xlnm.Print_Titles" localSheetId="17">'ریز متره فصل 16'!$1:$5</definedName>
    <definedName name="_xlnm.Print_Titles" localSheetId="18">'ریز متره فصل 18 '!$1:$4</definedName>
    <definedName name="_xlnm.Print_Titles" localSheetId="19">'ریز متره فصل 19 '!$1:$4</definedName>
    <definedName name="_xlnm.Print_Titles" localSheetId="20">'ریز متره فصل 20 '!$1:$4</definedName>
    <definedName name="_xlnm.Print_Titles" localSheetId="22">'ریز متره فصل 22 '!$1:$5</definedName>
    <definedName name="_xlnm.Print_Titles" localSheetId="23">'ریز متره فصل 23'!$1:$5</definedName>
    <definedName name="_xlnm.Print_Titles" localSheetId="24">'ریز متره فصل 24'!$1:$5</definedName>
    <definedName name="_xlnm.Print_Titles" localSheetId="25">'ریز متره فصل 25'!$1:$5</definedName>
    <definedName name="_xlnm.Print_Titles" localSheetId="26">'ریز متره فصل 28'!$1:$5</definedName>
    <definedName name="_xlnm.Print_Titles" localSheetId="9">'ریز متره فصل 2و 3'!$1:$5</definedName>
    <definedName name="_xlnm.Print_Titles" localSheetId="10">'ریز متره فصل 4'!$1:$5</definedName>
    <definedName name="_xlnm.Print_Titles" localSheetId="11">'ریز متره فصل 6'!$1:$5</definedName>
    <definedName name="_xlnm.Print_Titles" localSheetId="12">'ریز متره فصل 7'!$1:$4</definedName>
    <definedName name="_xlnm.Print_Titles" localSheetId="13">'ریز متره فصل 8'!$1:$5</definedName>
    <definedName name="_xlnm.Print_Titles" localSheetId="15">'ریز متره فصل11'!$1:$4</definedName>
    <definedName name="_xlnm.Print_Titles" localSheetId="4">مالی!$1:$4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38" l="1"/>
  <c r="L9" i="38"/>
  <c r="L22" i="38"/>
  <c r="M22" i="38" s="1"/>
  <c r="L23" i="38"/>
  <c r="M23" i="38" s="1"/>
  <c r="I22" i="38"/>
  <c r="I23" i="38"/>
  <c r="G22" i="38"/>
  <c r="E24" i="38"/>
  <c r="E22" i="38"/>
  <c r="E20" i="38"/>
  <c r="G20" i="38" s="1"/>
  <c r="I21" i="38" s="1"/>
  <c r="E18" i="38"/>
  <c r="G18" i="38" s="1"/>
  <c r="E16" i="38"/>
  <c r="G16" i="38" s="1"/>
  <c r="I17" i="38" s="1"/>
  <c r="E14" i="38"/>
  <c r="E12" i="38"/>
  <c r="G12" i="38" s="1"/>
  <c r="I13" i="38" s="1"/>
  <c r="E10" i="38"/>
  <c r="G10" i="38" s="1"/>
  <c r="E8" i="38"/>
  <c r="G8" i="38" s="1"/>
  <c r="E6" i="38"/>
  <c r="G6" i="38" s="1"/>
  <c r="I7" i="38" s="1"/>
  <c r="F14" i="37"/>
  <c r="H14" i="37" s="1"/>
  <c r="F13" i="37"/>
  <c r="F12" i="37"/>
  <c r="F11" i="37"/>
  <c r="H11" i="37" s="1"/>
  <c r="F10" i="37"/>
  <c r="J9" i="37"/>
  <c r="F9" i="37"/>
  <c r="M9" i="37"/>
  <c r="Q9" i="37" s="1"/>
  <c r="H9" i="37"/>
  <c r="F8" i="37"/>
  <c r="H8" i="37" s="1"/>
  <c r="F7" i="37"/>
  <c r="H7" i="37" s="1"/>
  <c r="F6" i="37"/>
  <c r="H6" i="37" s="1"/>
  <c r="J6" i="37" s="1"/>
  <c r="M6" i="37"/>
  <c r="L25" i="38"/>
  <c r="L24" i="38"/>
  <c r="G24" i="38"/>
  <c r="L21" i="38"/>
  <c r="L20" i="38"/>
  <c r="L19" i="38"/>
  <c r="L18" i="38"/>
  <c r="L17" i="38"/>
  <c r="L16" i="38"/>
  <c r="L15" i="38"/>
  <c r="L14" i="38"/>
  <c r="G14" i="38"/>
  <c r="L13" i="38"/>
  <c r="L12" i="38"/>
  <c r="L11" i="38"/>
  <c r="L10" i="38"/>
  <c r="L7" i="38"/>
  <c r="L6" i="38"/>
  <c r="M14" i="37"/>
  <c r="I14" i="37"/>
  <c r="M13" i="37"/>
  <c r="I13" i="37"/>
  <c r="H13" i="37"/>
  <c r="M12" i="37"/>
  <c r="I12" i="37"/>
  <c r="H12" i="37"/>
  <c r="M11" i="37"/>
  <c r="I11" i="37"/>
  <c r="M10" i="37"/>
  <c r="I10" i="37"/>
  <c r="H10" i="37"/>
  <c r="M8" i="37"/>
  <c r="I8" i="37"/>
  <c r="M7" i="37"/>
  <c r="I7" i="37"/>
  <c r="I8" i="38" l="1"/>
  <c r="M8" i="38" s="1"/>
  <c r="I9" i="38"/>
  <c r="M9" i="38" s="1"/>
  <c r="Q6" i="37"/>
  <c r="J7" i="37"/>
  <c r="J10" i="37"/>
  <c r="Q10" i="37" s="1"/>
  <c r="J8" i="37"/>
  <c r="Q8" i="37" s="1"/>
  <c r="J13" i="37"/>
  <c r="I18" i="38"/>
  <c r="I19" i="38"/>
  <c r="M19" i="38" s="1"/>
  <c r="M7" i="38"/>
  <c r="M18" i="38"/>
  <c r="M21" i="38"/>
  <c r="M12" i="38"/>
  <c r="M13" i="38"/>
  <c r="M17" i="38"/>
  <c r="I11" i="38"/>
  <c r="M11" i="38" s="1"/>
  <c r="I10" i="38"/>
  <c r="M10" i="38"/>
  <c r="I25" i="38"/>
  <c r="M25" i="38" s="1"/>
  <c r="I24" i="38"/>
  <c r="M24" i="38" s="1"/>
  <c r="I15" i="38"/>
  <c r="M15" i="38" s="1"/>
  <c r="I14" i="38"/>
  <c r="M14" i="38" s="1"/>
  <c r="I12" i="38"/>
  <c r="I20" i="38"/>
  <c r="M20" i="38" s="1"/>
  <c r="I6" i="38"/>
  <c r="M6" i="38" s="1"/>
  <c r="I16" i="38"/>
  <c r="M16" i="38" s="1"/>
  <c r="Q7" i="37"/>
  <c r="Q13" i="37"/>
  <c r="J14" i="37"/>
  <c r="Q14" i="37" s="1"/>
  <c r="J11" i="37"/>
  <c r="Q11" i="37" s="1"/>
  <c r="J12" i="37"/>
  <c r="Q12" i="37" s="1"/>
  <c r="M26" i="38" l="1"/>
  <c r="Q15" i="37"/>
  <c r="C27" i="32" s="1"/>
  <c r="E58" i="3" l="1"/>
  <c r="D16" i="9"/>
  <c r="C28" i="32"/>
  <c r="C26" i="32"/>
  <c r="C21" i="32" l="1"/>
  <c r="C11" i="32"/>
  <c r="C9" i="32"/>
  <c r="C10" i="32"/>
  <c r="C5" i="32"/>
  <c r="F59" i="4"/>
  <c r="F58" i="4"/>
  <c r="F57" i="4"/>
  <c r="E8" i="23"/>
  <c r="E5" i="23"/>
  <c r="E7" i="23"/>
  <c r="E6" i="23"/>
  <c r="F19" i="4"/>
  <c r="F17" i="4"/>
  <c r="L44" i="36" l="1"/>
  <c r="M44" i="36"/>
  <c r="H36" i="36"/>
  <c r="H37" i="36"/>
  <c r="H38" i="36"/>
  <c r="H39" i="36"/>
  <c r="H40" i="36"/>
  <c r="H41" i="36"/>
  <c r="H42" i="36"/>
  <c r="H43" i="36"/>
  <c r="H35" i="36"/>
  <c r="H44" i="36" s="1"/>
  <c r="D42" i="36"/>
  <c r="D41" i="36"/>
  <c r="D39" i="36"/>
  <c r="D38" i="36"/>
  <c r="D36" i="36"/>
  <c r="D35" i="36"/>
  <c r="L32" i="36"/>
  <c r="L33" i="36"/>
  <c r="L34" i="36"/>
  <c r="L31" i="36"/>
  <c r="M29" i="36"/>
  <c r="M30" i="36"/>
  <c r="M28" i="36"/>
  <c r="M12" i="36"/>
  <c r="M15" i="36" s="1"/>
  <c r="L11" i="36"/>
  <c r="J14" i="36"/>
  <c r="J13" i="36"/>
  <c r="J15" i="36" s="1"/>
  <c r="L7" i="36"/>
  <c r="L8" i="36"/>
  <c r="L9" i="36"/>
  <c r="L10" i="36"/>
  <c r="L6" i="36"/>
  <c r="L15" i="36" l="1"/>
  <c r="H19" i="25"/>
  <c r="H17" i="25"/>
  <c r="H15" i="25"/>
  <c r="J15" i="25" s="1"/>
  <c r="H14" i="25"/>
  <c r="J14" i="25" s="1"/>
  <c r="H13" i="25"/>
  <c r="H11" i="25" l="1"/>
  <c r="J11" i="25" s="1"/>
  <c r="H10" i="25"/>
  <c r="J10" i="25" s="1"/>
  <c r="H9" i="25"/>
  <c r="J9" i="25" s="1"/>
  <c r="H8" i="25"/>
  <c r="J8" i="25" s="1"/>
  <c r="H7" i="25"/>
  <c r="J7" i="25" s="1"/>
  <c r="H6" i="25"/>
  <c r="J6" i="25" s="1"/>
  <c r="J12" i="25" l="1"/>
  <c r="J5" i="26"/>
  <c r="H5" i="24" l="1"/>
  <c r="H31" i="27"/>
  <c r="J31" i="27" s="1"/>
  <c r="H23" i="27" l="1"/>
  <c r="J23" i="27" s="1"/>
  <c r="H22" i="27"/>
  <c r="J22" i="27" s="1"/>
  <c r="J15" i="27" l="1"/>
  <c r="J14" i="27"/>
  <c r="J13" i="27"/>
  <c r="J10" i="27"/>
  <c r="J9" i="27"/>
  <c r="J8" i="27"/>
  <c r="J6" i="27"/>
  <c r="H20" i="28"/>
  <c r="J20" i="28" s="1"/>
  <c r="H11" i="28"/>
  <c r="J11" i="28" s="1"/>
  <c r="H10" i="28"/>
  <c r="J10" i="28" s="1"/>
  <c r="H9" i="28"/>
  <c r="J9" i="28" s="1"/>
  <c r="H8" i="28"/>
  <c r="J8" i="28" s="1"/>
  <c r="H7" i="28"/>
  <c r="J7" i="28" s="1"/>
  <c r="H6" i="28"/>
  <c r="J6" i="28" s="1"/>
  <c r="H20" i="29" l="1"/>
  <c r="J20" i="29" s="1"/>
  <c r="H19" i="29"/>
  <c r="J19" i="29" s="1"/>
  <c r="H18" i="29"/>
  <c r="J18" i="29" s="1"/>
  <c r="H17" i="29"/>
  <c r="J17" i="29" s="1"/>
  <c r="H16" i="29"/>
  <c r="J16" i="29" s="1"/>
  <c r="H15" i="29"/>
  <c r="J15" i="29" s="1"/>
  <c r="H5" i="30"/>
  <c r="J21" i="29" l="1"/>
  <c r="H21" i="29"/>
  <c r="J6" i="23" l="1"/>
  <c r="J7" i="23"/>
  <c r="J8" i="23"/>
  <c r="L33" i="34" l="1"/>
  <c r="L32" i="34"/>
  <c r="L31" i="34"/>
  <c r="I31" i="34"/>
  <c r="H31" i="34"/>
  <c r="L30" i="34"/>
  <c r="F30" i="34"/>
  <c r="F31" i="34" s="1"/>
  <c r="L29" i="34"/>
  <c r="L28" i="34"/>
  <c r="G25" i="34"/>
  <c r="E24" i="34"/>
  <c r="D24" i="34"/>
  <c r="E23" i="34"/>
  <c r="D23" i="34"/>
  <c r="E22" i="34"/>
  <c r="D22" i="34"/>
  <c r="E21" i="34"/>
  <c r="D21" i="34"/>
  <c r="E20" i="34"/>
  <c r="D20" i="34"/>
  <c r="E19" i="34"/>
  <c r="D19" i="34"/>
  <c r="E18" i="34"/>
  <c r="D18" i="34"/>
  <c r="E17" i="34"/>
  <c r="D17" i="34"/>
  <c r="E16" i="34"/>
  <c r="D16" i="34"/>
  <c r="E15" i="34"/>
  <c r="D15" i="34"/>
  <c r="E14" i="34"/>
  <c r="D14" i="34"/>
  <c r="E13" i="34"/>
  <c r="D13" i="34"/>
  <c r="E12" i="34"/>
  <c r="D12" i="34"/>
  <c r="O8" i="34"/>
  <c r="C8" i="34" s="1"/>
  <c r="L8" i="34"/>
  <c r="G8" i="34"/>
  <c r="O7" i="34"/>
  <c r="C7" i="34" s="1"/>
  <c r="L7" i="34"/>
  <c r="G7" i="34"/>
  <c r="O6" i="34"/>
  <c r="C6" i="34" s="1"/>
  <c r="L6" i="34"/>
  <c r="G6" i="34"/>
  <c r="O5" i="34"/>
  <c r="C5" i="34" s="1"/>
  <c r="L5" i="34"/>
  <c r="G5" i="34"/>
  <c r="O4" i="34"/>
  <c r="C4" i="34" s="1"/>
  <c r="L4" i="34"/>
  <c r="G4" i="34"/>
  <c r="G19" i="4"/>
  <c r="E20" i="3" s="1"/>
  <c r="F18" i="4"/>
  <c r="G18" i="4" s="1"/>
  <c r="E19" i="3" s="1"/>
  <c r="G17" i="4"/>
  <c r="D25" i="34" l="1"/>
  <c r="G9" i="34"/>
  <c r="E30" i="34" s="1"/>
  <c r="E31" i="34" s="1"/>
  <c r="E25" i="34"/>
  <c r="G30" i="34" s="1"/>
  <c r="G31" i="34" s="1"/>
  <c r="C8" i="32"/>
  <c r="E18" i="3"/>
  <c r="C9" i="34"/>
  <c r="G59" i="4" l="1"/>
  <c r="E61" i="3" s="1"/>
  <c r="G58" i="4"/>
  <c r="E60" i="3" s="1"/>
  <c r="F40" i="4"/>
  <c r="G40" i="4" s="1"/>
  <c r="E42" i="3" s="1"/>
  <c r="F9" i="17"/>
  <c r="G5" i="4"/>
  <c r="C3" i="32" s="1"/>
  <c r="J10" i="33"/>
  <c r="J7" i="33"/>
  <c r="J8" i="33"/>
  <c r="J9" i="33"/>
  <c r="J6" i="33"/>
  <c r="J11" i="33" s="1"/>
  <c r="F44" i="4" s="1"/>
  <c r="G44" i="4" s="1"/>
  <c r="E5" i="3" l="1"/>
  <c r="E46" i="3"/>
  <c r="J11" i="18" l="1"/>
  <c r="J19" i="25" l="1"/>
  <c r="J20" i="25"/>
  <c r="F22" i="4" s="1"/>
  <c r="G22" i="4" s="1"/>
  <c r="E23" i="3" s="1"/>
  <c r="J18" i="25"/>
  <c r="F9" i="21"/>
  <c r="K9" i="21" s="1"/>
  <c r="F32" i="4" s="1"/>
  <c r="G32" i="4" s="1"/>
  <c r="E34" i="3" s="1"/>
  <c r="K8" i="21"/>
  <c r="F31" i="4" s="1"/>
  <c r="G31" i="4" s="1"/>
  <c r="E33" i="3" s="1"/>
  <c r="F7" i="21"/>
  <c r="K7" i="21" s="1"/>
  <c r="F30" i="4" s="1"/>
  <c r="G30" i="4" s="1"/>
  <c r="E32" i="3" s="1"/>
  <c r="J5" i="24"/>
  <c r="F24" i="4" s="1"/>
  <c r="G24" i="4" s="1"/>
  <c r="E25" i="3" l="1"/>
  <c r="J8" i="11"/>
  <c r="F48" i="4" s="1"/>
  <c r="G48" i="4" s="1"/>
  <c r="E50" i="3" s="1"/>
  <c r="J7" i="11"/>
  <c r="F47" i="4" s="1"/>
  <c r="G47" i="4" s="1"/>
  <c r="E49" i="3" s="1"/>
  <c r="F15" i="19"/>
  <c r="F5" i="17"/>
  <c r="K6" i="21"/>
  <c r="F29" i="4" s="1"/>
  <c r="G29" i="4" s="1"/>
  <c r="E31" i="3" s="1"/>
  <c r="J6" i="31"/>
  <c r="F27" i="4" s="1"/>
  <c r="G27" i="4" s="1"/>
  <c r="E29" i="3" s="1"/>
  <c r="J5" i="31"/>
  <c r="F26" i="4" s="1"/>
  <c r="G26" i="4" s="1"/>
  <c r="C12" i="32" l="1"/>
  <c r="E28" i="3"/>
  <c r="J11" i="17"/>
  <c r="F37" i="4" s="1"/>
  <c r="G37" i="4" s="1"/>
  <c r="E39" i="3" s="1"/>
  <c r="J10" i="17"/>
  <c r="F36" i="4" s="1"/>
  <c r="G36" i="4" s="1"/>
  <c r="E38" i="3" s="1"/>
  <c r="H7" i="1"/>
  <c r="J7" i="1"/>
  <c r="F53" i="4" s="1"/>
  <c r="G53" i="4" s="1"/>
  <c r="E55" i="3" s="1"/>
  <c r="J5" i="1"/>
  <c r="F51" i="4" s="1"/>
  <c r="G51" i="4" s="1"/>
  <c r="J6" i="1"/>
  <c r="F52" i="4" s="1"/>
  <c r="G52" i="4" s="1"/>
  <c r="E54" i="3" s="1"/>
  <c r="H6" i="20"/>
  <c r="J6" i="20" s="1"/>
  <c r="F50" i="4" s="1"/>
  <c r="G50" i="4" s="1"/>
  <c r="E52" i="3" s="1"/>
  <c r="H5" i="20"/>
  <c r="J5" i="20" s="1"/>
  <c r="F49" i="4" s="1"/>
  <c r="G49" i="4" s="1"/>
  <c r="J6" i="11"/>
  <c r="F46" i="4" s="1"/>
  <c r="G46" i="4" s="1"/>
  <c r="E48" i="3" s="1"/>
  <c r="J15" i="19"/>
  <c r="F41" i="4" s="1"/>
  <c r="G41" i="4" s="1"/>
  <c r="E43" i="3" s="1"/>
  <c r="E51" i="3" l="1"/>
  <c r="C18" i="32"/>
  <c r="C19" i="32"/>
  <c r="E53" i="3"/>
  <c r="J25" i="25"/>
  <c r="J17" i="25"/>
  <c r="J9" i="17" l="1"/>
  <c r="J8" i="17"/>
  <c r="F6" i="17"/>
  <c r="F7" i="17"/>
  <c r="F6" i="15"/>
  <c r="F5" i="15"/>
  <c r="H5" i="18"/>
  <c r="F5" i="21"/>
  <c r="K5" i="21" s="1"/>
  <c r="F28" i="4" s="1"/>
  <c r="G28" i="4" s="1"/>
  <c r="J20" i="27"/>
  <c r="C13" i="32" l="1"/>
  <c r="E30" i="3"/>
  <c r="F35" i="4"/>
  <c r="G35" i="4" s="1"/>
  <c r="J24" i="25"/>
  <c r="J23" i="25"/>
  <c r="E37" i="3" l="1"/>
  <c r="J34" i="27"/>
  <c r="F15" i="4" s="1"/>
  <c r="G15" i="4" s="1"/>
  <c r="E16" i="3" s="1"/>
  <c r="H28" i="27"/>
  <c r="J28" i="27" s="1"/>
  <c r="H29" i="27"/>
  <c r="J29" i="27" s="1"/>
  <c r="H30" i="27"/>
  <c r="J30" i="27" s="1"/>
  <c r="H32" i="27"/>
  <c r="J32" i="27" s="1"/>
  <c r="H27" i="27"/>
  <c r="J27" i="27" s="1"/>
  <c r="H24" i="27"/>
  <c r="J24" i="27" s="1"/>
  <c r="J12" i="27"/>
  <c r="J11" i="27"/>
  <c r="J7" i="27"/>
  <c r="H15" i="28"/>
  <c r="J15" i="28" s="1"/>
  <c r="H16" i="28"/>
  <c r="J16" i="28" s="1"/>
  <c r="H17" i="28"/>
  <c r="J17" i="28" s="1"/>
  <c r="H18" i="28"/>
  <c r="J18" i="28" s="1"/>
  <c r="H19" i="28"/>
  <c r="J19" i="28" s="1"/>
  <c r="H14" i="28"/>
  <c r="J14" i="28" s="1"/>
  <c r="H11" i="29"/>
  <c r="J11" i="29" s="1"/>
  <c r="H9" i="29"/>
  <c r="J9" i="29" s="1"/>
  <c r="H10" i="29"/>
  <c r="J10" i="29" s="1"/>
  <c r="H8" i="29"/>
  <c r="J8" i="29" s="1"/>
  <c r="H7" i="29"/>
  <c r="J7" i="29" s="1"/>
  <c r="H6" i="29"/>
  <c r="J6" i="29" s="1"/>
  <c r="H24" i="29"/>
  <c r="H23" i="29"/>
  <c r="J21" i="28" l="1"/>
  <c r="F10" i="4" s="1"/>
  <c r="G10" i="4" s="1"/>
  <c r="E11" i="3" s="1"/>
  <c r="J12" i="29"/>
  <c r="H12" i="29"/>
  <c r="J33" i="27"/>
  <c r="F16" i="4" s="1"/>
  <c r="G16" i="4" s="1"/>
  <c r="E17" i="3" s="1"/>
  <c r="J16" i="27"/>
  <c r="F12" i="4" s="1"/>
  <c r="G12" i="4" s="1"/>
  <c r="H25" i="27"/>
  <c r="J12" i="28"/>
  <c r="F11" i="4" s="1"/>
  <c r="G11" i="4" s="1"/>
  <c r="H12" i="28"/>
  <c r="E12" i="3" l="1"/>
  <c r="C6" i="32"/>
  <c r="E13" i="3"/>
  <c r="F6" i="4"/>
  <c r="G6" i="4" s="1"/>
  <c r="C4" i="32" s="1"/>
  <c r="J5" i="23"/>
  <c r="F56" i="4" s="1"/>
  <c r="G56" i="4" l="1"/>
  <c r="G57" i="4"/>
  <c r="E59" i="3" s="1"/>
  <c r="E6" i="3"/>
  <c r="J5" i="30"/>
  <c r="J24" i="29"/>
  <c r="F9" i="4" s="1"/>
  <c r="G9" i="4" s="1"/>
  <c r="E10" i="3" s="1"/>
  <c r="J23" i="29"/>
  <c r="F8" i="4" s="1"/>
  <c r="G8" i="4" s="1"/>
  <c r="E9" i="3" s="1"/>
  <c r="F7" i="4"/>
  <c r="G7" i="4" s="1"/>
  <c r="J25" i="27"/>
  <c r="F14" i="4" s="1"/>
  <c r="G14" i="4" s="1"/>
  <c r="J19" i="27"/>
  <c r="J18" i="27"/>
  <c r="H17" i="27"/>
  <c r="J17" i="27" s="1"/>
  <c r="J13" i="25"/>
  <c r="G60" i="4" l="1"/>
  <c r="F20" i="4"/>
  <c r="G20" i="4" s="1"/>
  <c r="E21" i="3" s="1"/>
  <c r="J16" i="25"/>
  <c r="J21" i="27"/>
  <c r="F13" i="4" s="1"/>
  <c r="G13" i="4" s="1"/>
  <c r="E14" i="3" s="1"/>
  <c r="E15" i="3"/>
  <c r="E8" i="3"/>
  <c r="J26" i="25"/>
  <c r="J7" i="18"/>
  <c r="J8" i="18"/>
  <c r="J5" i="18"/>
  <c r="H13" i="19"/>
  <c r="J13" i="19" s="1"/>
  <c r="H12" i="19"/>
  <c r="J12" i="19" s="1"/>
  <c r="H11" i="19"/>
  <c r="J11" i="19" s="1"/>
  <c r="F39" i="4" s="1"/>
  <c r="G39" i="4" s="1"/>
  <c r="E41" i="3" s="1"/>
  <c r="H9" i="19"/>
  <c r="J9" i="19" s="1"/>
  <c r="H10" i="19"/>
  <c r="J10" i="19" s="1"/>
  <c r="H8" i="19"/>
  <c r="J8" i="19" s="1"/>
  <c r="H6" i="19"/>
  <c r="J6" i="19" s="1"/>
  <c r="H7" i="19"/>
  <c r="J7" i="19" s="1"/>
  <c r="H5" i="19"/>
  <c r="J5" i="19" s="1"/>
  <c r="J7" i="15"/>
  <c r="F43" i="4" s="1"/>
  <c r="G43" i="4" s="1"/>
  <c r="E45" i="3" s="1"/>
  <c r="H5" i="15"/>
  <c r="J5" i="15" s="1"/>
  <c r="H6" i="15"/>
  <c r="J6" i="15" s="1"/>
  <c r="H5" i="11"/>
  <c r="J5" i="11" s="1"/>
  <c r="F45" i="4" s="1"/>
  <c r="G45" i="4" s="1"/>
  <c r="I6" i="17"/>
  <c r="J6" i="17" s="1"/>
  <c r="F34" i="4" s="1"/>
  <c r="G34" i="4" s="1"/>
  <c r="E36" i="3" s="1"/>
  <c r="I5" i="17"/>
  <c r="F42" i="4" l="1"/>
  <c r="G42" i="4" s="1"/>
  <c r="F38" i="4"/>
  <c r="G38" i="4" s="1"/>
  <c r="E47" i="3"/>
  <c r="C17" i="32"/>
  <c r="J27" i="25"/>
  <c r="F23" i="4" s="1"/>
  <c r="G23" i="4" s="1"/>
  <c r="E24" i="3" s="1"/>
  <c r="F21" i="4"/>
  <c r="G21" i="4" s="1"/>
  <c r="C7" i="32"/>
  <c r="J9" i="18"/>
  <c r="F25" i="4" s="1"/>
  <c r="G25" i="4" s="1"/>
  <c r="J5" i="17"/>
  <c r="F33" i="4" s="1"/>
  <c r="G33" i="4" s="1"/>
  <c r="J6" i="12"/>
  <c r="F55" i="4" s="1"/>
  <c r="G55" i="4" s="1"/>
  <c r="E57" i="3" s="1"/>
  <c r="J5" i="12"/>
  <c r="F54" i="4" s="1"/>
  <c r="G54" i="4" s="1"/>
  <c r="E44" i="3" l="1"/>
  <c r="C16" i="32"/>
  <c r="E56" i="3"/>
  <c r="C20" i="32"/>
  <c r="E35" i="3"/>
  <c r="C14" i="32"/>
  <c r="C15" i="32"/>
  <c r="E40" i="3"/>
  <c r="E22" i="3"/>
  <c r="E26" i="3"/>
  <c r="C22" i="32" l="1"/>
  <c r="C23" i="32" s="1"/>
  <c r="C24" i="32" s="1"/>
  <c r="C25" i="32" s="1"/>
  <c r="D17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 A D I</author>
  </authors>
  <commentList>
    <comment ref="K7" authorId="0" shapeId="0" xr:uid="{00000000-0006-0000-1800-000001000000}">
      <text>
        <r>
          <rPr>
            <b/>
            <sz val="10"/>
            <color indexed="81"/>
            <rFont val="Tahoma"/>
            <family val="2"/>
          </rPr>
          <t xml:space="preserve">هشتاد درصد عملیات پی کنی با ماشین انجام شده 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<sst xmlns="http://schemas.openxmlformats.org/spreadsheetml/2006/main" count="1641" uniqueCount="439">
  <si>
    <t>پروژه متره و برآورد</t>
  </si>
  <si>
    <t>صورت وضعیت موقت/ قطعی شماره :</t>
  </si>
  <si>
    <t>کارگاه :</t>
  </si>
  <si>
    <t>کارفرما :</t>
  </si>
  <si>
    <t>از تاریخ:                      تا تاریخ:</t>
  </si>
  <si>
    <t>مشاور :</t>
  </si>
  <si>
    <t>ردیف</t>
  </si>
  <si>
    <t>شرح عملیات</t>
  </si>
  <si>
    <t>ردیف فهرست بها</t>
  </si>
  <si>
    <t>واحد</t>
  </si>
  <si>
    <t>تعداد مشابه</t>
  </si>
  <si>
    <t>طول</t>
  </si>
  <si>
    <t>عرض</t>
  </si>
  <si>
    <t>ارتفاع</t>
  </si>
  <si>
    <t>حجم- سطح- وزن</t>
  </si>
  <si>
    <t>ملاحظات</t>
  </si>
  <si>
    <t>سطح</t>
  </si>
  <si>
    <t xml:space="preserve">ساختمان : </t>
  </si>
  <si>
    <t>مترمربع</t>
  </si>
  <si>
    <t>مقدار</t>
  </si>
  <si>
    <t>جمع کل</t>
  </si>
  <si>
    <t>بهای واحد ريال</t>
  </si>
  <si>
    <t>بهای کل ريال</t>
  </si>
  <si>
    <t>شاخص مبنا</t>
  </si>
  <si>
    <t>شاخص دوره کارکرد</t>
  </si>
  <si>
    <t>ضریب تعدیل</t>
  </si>
  <si>
    <t>ریال</t>
  </si>
  <si>
    <t>ریز متره</t>
  </si>
  <si>
    <t>خلاصه متره</t>
  </si>
  <si>
    <t>مالی</t>
  </si>
  <si>
    <t>1.مشخصات پیمان</t>
  </si>
  <si>
    <t>2-مشخصات صورت وضعیت ها و دوره ها</t>
  </si>
  <si>
    <t>1-1</t>
  </si>
  <si>
    <t>2-1</t>
  </si>
  <si>
    <t>3-1</t>
  </si>
  <si>
    <t>4-1</t>
  </si>
  <si>
    <t>4-2.مدت کارکرد در دوره های سه ماهه مربوط به صورت وضعیت</t>
  </si>
  <si>
    <t>5-1</t>
  </si>
  <si>
    <t>6-1</t>
  </si>
  <si>
    <t>7-1</t>
  </si>
  <si>
    <t>8-1</t>
  </si>
  <si>
    <t>موضوع پیمان : احداث بنا</t>
  </si>
  <si>
    <t xml:space="preserve">قیمت تمام شده پروژه </t>
  </si>
  <si>
    <t>زیربنای کل</t>
  </si>
  <si>
    <t>مدت پیمان (مدت مندرج در پیمان و مدت های تمدید شده) :  ماه</t>
  </si>
  <si>
    <t xml:space="preserve">3-2.مدت کارکرد(روز) </t>
  </si>
  <si>
    <t xml:space="preserve">1-4-2.مدت کارکرد در دوره های سه ماهه                سال                      روز        </t>
  </si>
  <si>
    <t xml:space="preserve">2-4-2.مدت کارکرد در دوره های سه ماهه                سال                      روز        </t>
  </si>
  <si>
    <t xml:space="preserve">2-5-2.نسبت کارکرد در دوره های سه ماهه               سال                      روز   </t>
  </si>
  <si>
    <t xml:space="preserve">1-5-2.نسبت کارکرد در دوره های سه ماهه               سال                      روز   </t>
  </si>
  <si>
    <t>تهیه و نصب شیشه ۶ میلی متری ساده با چسب سیلیکون.</t>
  </si>
  <si>
    <t>متر مربع</t>
  </si>
  <si>
    <t>متر مکعب</t>
  </si>
  <si>
    <t>کیلوگرم</t>
  </si>
  <si>
    <t>ديوار يک آجره با آجر فشاري و ملات ماسه سيمان 1:5</t>
  </si>
  <si>
    <t>آجرکاري با آجر فشاري به ضخامت يک و نيم آجر و بيشتر و ملات ماسه سيمان 1:5.</t>
  </si>
  <si>
    <t>جان پناه</t>
  </si>
  <si>
    <t>دیوار دور پله</t>
  </si>
  <si>
    <t>تهیه و نصب صفحات گچی به ضخامت 12 میلی متر به صورت دو جداره و از دو طرف روی پانل دیواری از جنس فولاد گالوانیزه سرد نورد شده سبک با بطانه به انضمام تمام وسایل نصب و نوار مربوط</t>
  </si>
  <si>
    <t>تهیه و نصب شیشه ۴ میلی متری ساده با چسب سیلیکون.</t>
  </si>
  <si>
    <t xml:space="preserve"> تهیه و اجرای بتن سبک با پوکه معدنی و ١۵٠ کیلوگرم سیمان در متر مکعب بتن.</t>
  </si>
  <si>
    <t>اضافه بها به ردیف های بتن ریزی، هرگاه ضخامت بتن برابر ١۵ سانتی متر یا کمتر باشد.</t>
  </si>
  <si>
    <t>اندود سیمانی به ضخامت حدود یک سانتی متر روی سطوح قائم، با ملات ماسه سیمان 1:4.</t>
  </si>
  <si>
    <t>سفید کاری روی سطوح قائم و پرداخت آن با گچ کشته.</t>
  </si>
  <si>
    <t>تهيه و ساخت کلاف در چوبي به ابعاد 6×3.8 سانتيمتر يا مقطع معادل آن، با چوب داخلي، همراه با دو قيد چوبي به ابعاد 6×3.8 سانتيمتر يا مقطع معادل آن، به طول 20 سانتيمتر براي نصب قفل.</t>
  </si>
  <si>
    <t xml:space="preserve"> تهيه، ساخت و جا گذاري شبکه به ابعاد 7×7سانتيمتر داخل کلاف چوبي در، از سه لايي داخلي به ضخامت حدود 4 ميليمتر.</t>
  </si>
  <si>
    <t xml:space="preserve"> تهيه و نصب پوشش دو روي در، با تخته سه لايي داخلي به ضخامت 4 ميليمتر، با پرس کردن.</t>
  </si>
  <si>
    <t xml:space="preserve"> نصب در چوبي و يراق کوبي آن (بدون بهاي يراق‌آلات).</t>
  </si>
  <si>
    <t>لنگه</t>
  </si>
  <si>
    <t xml:space="preserve"> تهيه و نصب قرنيز چوبي به ضخامت 1 تا 1.5 سانتيمتر، از چوب نراد خارجي که لبه آن ابزار خورده باشد.</t>
  </si>
  <si>
    <t>190201</t>
  </si>
  <si>
    <t>تهيه و نصب سراميک لعاب دار با سطح 4 تا 9 دسيمتر مربع.</t>
  </si>
  <si>
    <t>تهیه و نصب سنگ پلاک در سطوح افقی از نوع تراورتن سفید به ضخامت 1.5 تا 2 سانتی متر.</t>
  </si>
  <si>
    <t xml:space="preserve"> تهيه، ساخت و نصب پنجره با پروفيل U.P.V.C، به مساحت بيش از 2 متر مربع.</t>
  </si>
  <si>
    <t>تهیه مصالح و اجرای رنگ نیمه پلاستیک کامل روی اندود گچی دیوارها و سقف ها.</t>
  </si>
  <si>
    <t>تهیه مصالح و اجرای رنگ پلاستیک روی سطوح سیمانی یا بتنی شامل آستر و رویه.</t>
  </si>
  <si>
    <t xml:space="preserve"> تهيه، ساخت و نصب چهارچوب، در و پنجره آهني از پروفيلهاي تو خالي، با جاسازي و دستمزد نصب يراق آلات همراه با جوشکاري وساييدن لازم.</t>
  </si>
  <si>
    <t xml:space="preserve"> اضافه بهابه رديف‌هاي تهيه و نصب سنگ پلاک ، براي تهيه و اجراي کامل اسکوپ درسنگ های پلاک بجز
سنگ های گرانیت برای سطوح قائم.</t>
  </si>
  <si>
    <t>_</t>
  </si>
  <si>
    <t>برای تیغه های پارکینگ</t>
  </si>
  <si>
    <t>-</t>
  </si>
  <si>
    <t>وزن واحد طول</t>
  </si>
  <si>
    <t>اضافه‌بها نسبت به ردیفهای تهیه و نصب سنگ پلاک در سطوح افقی، در صورتی که سنگهای پلاک در سطوح قائم نصب شوند.</t>
  </si>
  <si>
    <t>برای پله</t>
  </si>
  <si>
    <t>برای کف پیلوت</t>
  </si>
  <si>
    <t>برای سرویس بهداشتی</t>
  </si>
  <si>
    <t>برای آشپزخانه</t>
  </si>
  <si>
    <t>برای کف طبقه</t>
  </si>
  <si>
    <t>نمای فرعی</t>
  </si>
  <si>
    <t>دیوارهای داخلی</t>
  </si>
  <si>
    <t>پارکینگ</t>
  </si>
  <si>
    <t>کف بام</t>
  </si>
  <si>
    <t>مجموع</t>
  </si>
  <si>
    <t>حمل سیمان پاکتی، نسبت به مازاد بر٣٠ کیلومتر تا فاصله ٧۵کیلومتر.</t>
  </si>
  <si>
    <t>تن - کیلومتر</t>
  </si>
  <si>
    <t>اجرای سقف بتنی به ضخامت ٢۵ سانتیمتر با تیرچه و بلوک توخالی بتنی، شامل تهیه تمام مصالح به استثنای میلگرد، و همچنین تهیه تجهیزات مورد لزوم به طور کامل.</t>
  </si>
  <si>
    <t>تهیه و اجرای بتن با شن و ماسه شسته طبیعی یا شکسته با مقاومت فشاری مشخصه ٢۵ مگاپاسکال.</t>
  </si>
  <si>
    <t>بتن ریزی پی</t>
  </si>
  <si>
    <t>بتن ریزی ستون همکف</t>
  </si>
  <si>
    <t>تهیه، بریدن، خم کردن و کار گذاشتن میلگرد ساده به قطر٢٠ و بیش از ٢٠ میلیمتر برای بتن مسلح با سیم پیچی لازم.</t>
  </si>
  <si>
    <t>تهیه وسایل و قالببندی با استفاده از قالب فولادی درپیها و شناژهای پی.</t>
  </si>
  <si>
    <t>تهیه وسایل و قالببندی با استفاده از قالب فولادی در ستونها و شناژهای قائم با مقطع چهار ضلعی تا ارتفاع حداکثر ٣٫۵ متر.</t>
  </si>
  <si>
    <t>ستون های همکف</t>
  </si>
  <si>
    <t>ستون های طبقه اول</t>
  </si>
  <si>
    <t>تهیه وسایل و قالببندی با استفاده از قالب فولادی در تاوهها (دالها) تا ارتفاع حداکثر ٣٫۵ متر.</t>
  </si>
  <si>
    <t>تهیه وسایل و قالببندی با استفاده از قالب فولادی در پله های بتنی شامل تمام یا برخی از اجزای آن نظیر تیر، تاوه، دستانداز، کفپله و مانند آن به طور کامل در هر ارتفاع و به هر شکل</t>
  </si>
  <si>
    <t>تهیه وسایل و قالببندی با استفاده از قالب فولادی در تیرهای بتنی تا ارتفاع حداکثر ٣٫۵ متر.</t>
  </si>
  <si>
    <t>خاکبرداری، پیکنی، گودبرداری و کانالکنی در زمینهای نرم، تا عمق ٢ متر و ریختن خاک های کنده شده به کنار محلهای مربوط.</t>
  </si>
  <si>
    <t>بارگيري مواد حاصل از عمليات خاکي يا خاک‎هاي توده شده و حمل آن با کاميون يا هرنوع وسيله مکانيکي ديگر تا فاصله 100 متري مرکز ثقل برداشت و تخليه آن.</t>
  </si>
  <si>
    <t>حمل مواد حاصل از عمليات خاکي ياخاک‎هاي توده شده، وقتي که فاصله حمل بيش از 10 کيلومتر تا 30 کيلومتر باشد، براي هر کيلومتر مازاد بر 10 کيلومتر، براي راه‎هاي آسفالتي (کسر کيلومتر، به‌نسبت قيمت يک کيلومتر محاسبه مي‌شود).</t>
  </si>
  <si>
    <t>پخش، آب پاشي، تسطيح، پروفيله کردن، رگلاژ و کوبيدن قشرهاي خاکريزي و توونان، با 95 درصد کوبيدگي به‌روش آشو اصلاحي، وقتي که ضخامت قشرهاي خاکريزي پس از کوبيده شدن حداکثر 15 سانتي‎متر باشد.</t>
  </si>
  <si>
    <t>بوته كني در زمين‌هاي پوشيده شده از بوته و خارج كردن ريشه‌هاي آن از محل عمليات.</t>
  </si>
  <si>
    <t>برای سیمان - از نکا</t>
  </si>
  <si>
    <t>برای آهن آلات- از تهران</t>
  </si>
  <si>
    <t>برای آجر- از گرگان</t>
  </si>
  <si>
    <t>برای سنگدانه مصرفی بتن - از معادن آمل</t>
  </si>
  <si>
    <t>ناحیه1</t>
  </si>
  <si>
    <t>ناحیه2</t>
  </si>
  <si>
    <t>ناحیه3</t>
  </si>
  <si>
    <t>ناحیه4</t>
  </si>
  <si>
    <t>ناحیه5</t>
  </si>
  <si>
    <t>ناحیه6</t>
  </si>
  <si>
    <t xml:space="preserve"> سنگ چيني درکف ساختمان (بلوکاژ) با سنگ لاشه.(25cm)</t>
  </si>
  <si>
    <t>سنگ ریزی پشت دیوارها و پی(درناژ) با قلوه سنگ(80cm)</t>
  </si>
  <si>
    <t>دال هم کف</t>
  </si>
  <si>
    <t>قالب بندی کف پاگرد پله</t>
  </si>
  <si>
    <t>قالب بندی کف بازوی پله(بازو کوتاه)</t>
  </si>
  <si>
    <t>قالب بندی محیطی پاگرد</t>
  </si>
  <si>
    <t>تعداد میلگرد</t>
  </si>
  <si>
    <t>تهيه، بريدن، خم کردن و کارگذاشتن ميلگرد ساده به قطر تا 10 ميلي‎متر، براي بتن مسلح با سيم پيچي لازم.(خاموت پی)</t>
  </si>
  <si>
    <t xml:space="preserve"> تهيه، بريدن، خم کردن و کار گذاشتن ميل گرد ساده به قطر 12 تا 18 ميليمتر براي بتن مسلح با سيم پيچي لازم.(میلگرد طولی)</t>
  </si>
  <si>
    <t>ستون های طبقه دوم</t>
  </si>
  <si>
    <t>دال طبقه اول و بام</t>
  </si>
  <si>
    <t>کف طبقه اول و دوم</t>
  </si>
  <si>
    <t xml:space="preserve"> تهيه، ساخت و نصب پنجره با پروفيل U.P.V.C، به مساحت بيش از 0.75 تا 2 متر مربع.</t>
  </si>
  <si>
    <t>اضافه بها نسبت به ردیف های تهیه و نصب شیشه اگر شیشه به صورت دوجداره تهیه و مصرف شود، برحسب محیط شیشه دوجداره شده.</t>
  </si>
  <si>
    <t>مترطول</t>
  </si>
  <si>
    <t>تهیه و اجرای پانل سقفی از جنس فولاد سرد نورد شده گالوانیزه متشکل از اعضای استاد و رانر به هماره اتصالات و تقویتی های مربوط مطابق مشخصات فنی.</t>
  </si>
  <si>
    <t>تهیه و نصب سقف گچی بدون ملات با بطانه و تمام وسایل نصب و نوار مربوط.</t>
  </si>
  <si>
    <t>اضافه بها به ردیف های 180901 و 180902 چنانچه صفحات گچی از نوع مقاوم در مقابل رطوبت باشد.</t>
  </si>
  <si>
    <t>عایق کاری رطوبتی، با دو قشر اندود قیر و یک لایه گونی برای سطوح حمام ها، توالت ها و روی پی ها و مانند آن.</t>
  </si>
  <si>
    <t>عایق کاری رطوبتی، با عایق پیش ساخته درجه یک متشکل از قیر پلاستیکی، الیاف پلی استر نوع نبافته و تیشو به ضخامـت 3.5 تا 4 میلیمتر، به انضمام قشرآستر برای سطوح حمام ها، توالـت ها ، روی پی ها و مانند آن.</t>
  </si>
  <si>
    <t>بتن مگر</t>
  </si>
  <si>
    <t>راه پله</t>
  </si>
  <si>
    <t>کف سرویس بهداشتی</t>
  </si>
  <si>
    <t>تهیه، ساخت و نصب حفاظ نرده و نرده بان و قابسازی فلزی کف پله ها از لوله سیاه و پروفیلهای تو خالی، باجا سازی و دستمزد نصب یراق آلات همراه با جوشکاری وساییدن لازم.</t>
  </si>
  <si>
    <t>تهیه مصالح و زیرسازی سطوح کاذب و یا زیرسازی پوشش آرداواز، با نبشی، سپری، میل گرد و مانند آن.</t>
  </si>
  <si>
    <t>تهیه و نصب توری پرسی با مفتول سیاه برای نرده و حصارمحوطه.</t>
  </si>
  <si>
    <t>تهیه و اجرای بتن با شن و ماسه شسته طبیعی یا شکسته، با 150 کیلو گرم سیمان در متر مکعب بتن.</t>
  </si>
  <si>
    <t>تهیه و اجرای بتن با شن و ماسه شسته طبیعی یا شکسته با مقاومت فشاری مشخصه 20 مگاپاسکال.</t>
  </si>
  <si>
    <t>برای تیغه های طبقه اول و دوم</t>
  </si>
  <si>
    <t>حفرمیله چاه به قطرتا 1/2 متر و کوره و مخزن با مقاطع مورد نیاز در زمین  های نرم و سخت، تا عمق 20 متر از دهانه چاه و حمل خاک  های حاصله تا فاصله 10 متری دهانه چاه.</t>
  </si>
  <si>
    <t>مترمکعب</t>
  </si>
  <si>
    <t>اضافه بها به هر نوع آجر کاری، برای کار در داخل چاه یا قنات یا مجاری زیرزمینی در هر عمق و به هر طول.</t>
  </si>
  <si>
    <t>طوقه چینی چاه</t>
  </si>
  <si>
    <t xml:space="preserve">کارفرما:...........                          جدول خلاصه فصول فهرست بهای ابنیه                  پروژه:.................
مشاور :...........                                                                                                      تاریخ:.................
پیمانکار:..........                                                                                                      صورت وضعیت:......
</t>
  </si>
  <si>
    <t xml:space="preserve">شرح </t>
  </si>
  <si>
    <t>فصل اول</t>
  </si>
  <si>
    <t>عملیات تخریب</t>
  </si>
  <si>
    <t>فصل دوم</t>
  </si>
  <si>
    <t>عملیات خاکی با دست</t>
  </si>
  <si>
    <t>فصل سوم</t>
  </si>
  <si>
    <t>عملیات خاکی با ماشین</t>
  </si>
  <si>
    <t>فصل چهارم</t>
  </si>
  <si>
    <t>عملیات بنایی با ماشین</t>
  </si>
  <si>
    <t xml:space="preserve"> فصل ششم</t>
  </si>
  <si>
    <t>قالب بندی فلزی</t>
  </si>
  <si>
    <t>فصل هفتم</t>
  </si>
  <si>
    <t>کارهای فولادی با میلگرد</t>
  </si>
  <si>
    <t>فصل هشتم</t>
  </si>
  <si>
    <t>بتن در جا</t>
  </si>
  <si>
    <t>فصل دهم</t>
  </si>
  <si>
    <t>سقف سبک بتنی</t>
  </si>
  <si>
    <t>فصل یازدهم</t>
  </si>
  <si>
    <t>آجر کاری و شفته ریزی</t>
  </si>
  <si>
    <t>فصل سیزدهم</t>
  </si>
  <si>
    <t>عایق کاری رطوبتی</t>
  </si>
  <si>
    <t>فصل شانزدهم</t>
  </si>
  <si>
    <t>کار های فولادی سبک</t>
  </si>
  <si>
    <t>فصل هجدهم</t>
  </si>
  <si>
    <t>اندود و بند کشی</t>
  </si>
  <si>
    <t>فصل نوزدهم</t>
  </si>
  <si>
    <t>کارهای چوبی</t>
  </si>
  <si>
    <t>فصل بیستم</t>
  </si>
  <si>
    <t>کاشی و سرامیک کاری</t>
  </si>
  <si>
    <t>فصل بیست و دوم</t>
  </si>
  <si>
    <t>کارهای سنگی با سنگ پلاک</t>
  </si>
  <si>
    <t>فصل بیست و سوم</t>
  </si>
  <si>
    <t>کار های پلاستیکی</t>
  </si>
  <si>
    <t>فصل بیست و چهارم</t>
  </si>
  <si>
    <t>برش و نصب شیشه</t>
  </si>
  <si>
    <t>فصل بیست و پنجم</t>
  </si>
  <si>
    <t>رنگ آمیزی</t>
  </si>
  <si>
    <t>فصل بیست وهشتم</t>
  </si>
  <si>
    <t>حمل و نقل</t>
  </si>
  <si>
    <t xml:space="preserve">جمع کل بدون ضریب:         </t>
  </si>
  <si>
    <t>تهیه و نصب سنگ پلاک در سطوح افقی از نوع تراورتن لیمویی آذرشهر به  ضخامت 1/5 تا 2 سانتیمتر.</t>
  </si>
  <si>
    <t xml:space="preserve">موزاییک30*30 به کار رفته در کفسازی انبار </t>
  </si>
  <si>
    <t>موزاییک30*30 به کار رفته در کفسازی پارکینگ</t>
  </si>
  <si>
    <t>موزاییک30*30 به کار رفته در کفسازی پاسیو</t>
  </si>
  <si>
    <t>موزاییک30*30 به کار رفته در کف محوطه</t>
  </si>
  <si>
    <t>کسر پخ محوطه از مساحت فرش شده با موزاییک</t>
  </si>
  <si>
    <t>مترمکعب -  کیلومتر</t>
  </si>
  <si>
    <t>تهیه و نصب کاشی های سرامیکی لعاب دار یا بدون لعاب روی سطوح قائم با سطح بیش از 25 تا 36 دسی مترمربع.</t>
  </si>
  <si>
    <t>تهیه و نصب کاشی های سرامیکی لعاب دار یا بدون لعاب روی سطوح افقی با سطح بیش از 16 تا 25 دسی مترمربع.</t>
  </si>
  <si>
    <t>listoffer</t>
  </si>
  <si>
    <t>Lenghts by diameter(M)</t>
  </si>
  <si>
    <t>informations</t>
  </si>
  <si>
    <t>fi26</t>
  </si>
  <si>
    <t>fi24</t>
  </si>
  <si>
    <t>fi22</t>
  </si>
  <si>
    <t>fi20</t>
  </si>
  <si>
    <t>fi16</t>
  </si>
  <si>
    <t>fi12</t>
  </si>
  <si>
    <t>fi10</t>
  </si>
  <si>
    <t>fi8</t>
  </si>
  <si>
    <t>تکرار فی 16</t>
  </si>
  <si>
    <t>تکرار فی20</t>
  </si>
  <si>
    <t>تکرار فی22</t>
  </si>
  <si>
    <t>تکرار برای فی10</t>
  </si>
  <si>
    <t>Length (for fi16)</t>
  </si>
  <si>
    <t>Length (for fi20)</t>
  </si>
  <si>
    <t>Length (for fi22)</t>
  </si>
  <si>
    <t>Length (for fi10)</t>
  </si>
  <si>
    <t>number</t>
  </si>
  <si>
    <t>shape</t>
  </si>
  <si>
    <t>pos</t>
  </si>
  <si>
    <t>column 1</t>
  </si>
  <si>
    <t>column 2</t>
  </si>
  <si>
    <t>column 3</t>
  </si>
  <si>
    <t>column 4</t>
  </si>
  <si>
    <t>column 5</t>
  </si>
  <si>
    <t>final length of stirrups(fi10)</t>
  </si>
  <si>
    <t>totally done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</si>
  <si>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</si>
  <si>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</si>
  <si>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</si>
  <si>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</si>
  <si>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</si>
  <si>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</si>
  <si>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</si>
  <si>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</si>
  <si>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</si>
  <si>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</si>
  <si>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11</t>
  </si>
  <si>
    <t>beam 12</t>
  </si>
  <si>
    <t>beam 13</t>
  </si>
  <si>
    <t>stair</t>
  </si>
  <si>
    <t>final length</t>
  </si>
  <si>
    <t>weight (kg)</t>
  </si>
  <si>
    <t>length</t>
  </si>
  <si>
    <t>spec</t>
  </si>
  <si>
    <t>نوع میلگرد</t>
  </si>
  <si>
    <t>fi14</t>
  </si>
  <si>
    <t xml:space="preserve"> طول (m)</t>
  </si>
  <si>
    <t>مبلغ(ریال)</t>
  </si>
  <si>
    <t xml:space="preserve">جمع کل با ضریب:         </t>
  </si>
  <si>
    <t>قیمت تمام شده پروژه به ازای هر متر مربع برای هر طبقه</t>
  </si>
  <si>
    <t>حجم- سطح- وزن( نهایی)</t>
  </si>
  <si>
    <t>010101</t>
  </si>
  <si>
    <t>کندن زمین در زمین های خاکی و ریختن خاک های کنده شده به کنار محل های مربوط</t>
  </si>
  <si>
    <t>020102</t>
  </si>
  <si>
    <t>020201</t>
  </si>
  <si>
    <t>اضافه بها به ردیف های 020102 و 020104 هر گاه عمق کندن زمین بیش از 2 متر باشد ، برای حجم واقع بین 2 تا 4 متر ، یک بار و برای حجم واقع بین 4 تا 6 متر ، دوبار و به همین ترتیب برای عمق های بیشتر تا 10 متر .</t>
  </si>
  <si>
    <t xml:space="preserve"> اضافه بها به ردیف های 020102 و 020104 در صورتی که عملیات پایین تر از سطح آب زیرزمینی صورت گیرد و برای آبکشی حین انجام کار ، به کار بردن تلمه موتوری ضروری باشد .  </t>
  </si>
  <si>
    <t>020202</t>
  </si>
  <si>
    <t>030103</t>
  </si>
  <si>
    <t>جابجایی خاک های حاصل از کندن زمین یا خاک های توده شده ( به جز زمین لجنی ) حداکثر تا 50 متر با بولدوزر یا وسیله مشابه از کنار محل کندن زمین به محل دپو یا برعکس به ازای هر 20 متر ( کسر 20 متر به تناسب محاسبه میشود ).</t>
  </si>
  <si>
    <t>030404</t>
  </si>
  <si>
    <t>5</t>
  </si>
  <si>
    <t>کندن زمین در زمین های خاکی با بولدوزر یا وسیله مشابه وحمل مواد حاصل تا فاصله ٢٠ متر از مرکز ثقل برداشت و توده کردن آن.</t>
  </si>
  <si>
    <t>030701</t>
  </si>
  <si>
    <t>030704</t>
  </si>
  <si>
    <t>030903</t>
  </si>
  <si>
    <t>040103</t>
  </si>
  <si>
    <t>040102</t>
  </si>
  <si>
    <t>060101</t>
  </si>
  <si>
    <t>تهیه وسایل و قالببندی با استفاده از قالب فولادی درپی ها و شناژهای پی.</t>
  </si>
  <si>
    <t>تهیه وسایل و قالببندی با استفاده از قالب فولادی، برای بتن ریزی پشت جدول، کفسازی و بتن مگر به هر ارتفاع.</t>
  </si>
  <si>
    <t>تهیه وسایل و قالببندی با استفاده از قالب فولادی در پله های بتنی شامل تمام یا برخی از اجزای آن نظیر تیر، تاوه، دست انداز، کف پله و مانند آن به طور کامل در هر ارتفاع و به هر شکل</t>
  </si>
  <si>
    <t>060102</t>
  </si>
  <si>
    <t>060301</t>
  </si>
  <si>
    <t>060701</t>
  </si>
  <si>
    <t>060401</t>
  </si>
  <si>
    <t>060501</t>
  </si>
  <si>
    <t>070201</t>
  </si>
  <si>
    <t>070202</t>
  </si>
  <si>
    <t xml:space="preserve">محورAبین آکس 1 و 4 و همچنین محور D </t>
  </si>
  <si>
    <t xml:space="preserve">محورB بین آکس 3و 4 و همچنین محور C </t>
  </si>
  <si>
    <t xml:space="preserve">محورB بین آکس3 و 2 </t>
  </si>
  <si>
    <t xml:space="preserve">محورB بین آکس 2 و 1 </t>
  </si>
  <si>
    <t>محور 4 بین آکس AتاD و همچنین 1</t>
  </si>
  <si>
    <t>محور 3 بین آکس AتاD و همچنین2</t>
  </si>
  <si>
    <t xml:space="preserve">متر مکعب </t>
  </si>
  <si>
    <t>030401</t>
  </si>
  <si>
    <t xml:space="preserve">اضافه بها به ردیف های 030103 ، 030105 و 030201 در صورتی که کندن زمین در گود انجام شود </t>
  </si>
  <si>
    <t>ناحیه 7</t>
  </si>
  <si>
    <t xml:space="preserve">قالب بندی A بین آکس 1 و 4 و همچنین محور D </t>
  </si>
  <si>
    <t xml:space="preserve">کسر میشود قالب به عرض65سانتی متر در محور1و2و3و4  </t>
  </si>
  <si>
    <t>قالب بندی محور 4 بین آکس A , D و همچنین محور 1</t>
  </si>
  <si>
    <t>قالب بندی محور  B بین آکس 3و4 و همچنین محور C</t>
  </si>
  <si>
    <t xml:space="preserve">قالب بندی محور 3 بین آکس A و D </t>
  </si>
  <si>
    <t>کسر میشود قالب به عرض75سانتی متر در طول محور 3</t>
  </si>
  <si>
    <t>قالب بندی محورB  بین آکس 3و 2</t>
  </si>
  <si>
    <t xml:space="preserve">قالب بندی محور 2 بین آکس A , D </t>
  </si>
  <si>
    <t xml:space="preserve">کسر میشود قالب به عرض 75 سانتی متر در طول محور 2 </t>
  </si>
  <si>
    <t xml:space="preserve">قلب بندی محور B بین آکس 1 و 2 </t>
  </si>
  <si>
    <t xml:space="preserve">کسر میشود فضای پله </t>
  </si>
  <si>
    <t>قالب بندی محیطی بازو پله (بازو های بلند )</t>
  </si>
  <si>
    <t>قالب بندی کف بازوی پله(بازوهای بلند)</t>
  </si>
  <si>
    <t>قالب بندی محیطی بازو پله ( بازوی کوتاه )</t>
  </si>
  <si>
    <t>اجرای سقف تیرچه و بلوک به ضخامت 25 سانتی متر با تیرچه پاشنه بتنی و بلوک توخالی بتنی ، شامل تهیه تمام مصالح به استثنای میلگرد و تهیه ی تجهیزات لازم به طور کامل .</t>
  </si>
  <si>
    <t>070102</t>
  </si>
  <si>
    <t>تهيه، بريدن، خم كردن و كار گذاشتن ميل گرد ساده به قطر 12 تا 18 ميلي‌متر براي بتن مسلح با سيم پيچي لازم.</t>
  </si>
  <si>
    <t>070101</t>
  </si>
  <si>
    <t>تهيه، بريدن، خم كردن و كار گذاشتن ميل گرد ساده به قطر تا 10 ميلي‌متر، براي بتن مسلح با سيم پيچي لازم.</t>
  </si>
  <si>
    <t>تهيه، بريدن، خم كردن و كار گذاشتن ميل گرد آجدار  به قطر 12 تا 18 ميلي‌متر، براي بتن مسلح با سيم پيچي لازم.</t>
  </si>
  <si>
    <t>تهيه، بريدن، خم كردن و كار گذاشتن ميل گرد آجدار به قطر تا 10 ميلي‌متر، براي بتن مسلح با سيم پيچي لازم .</t>
  </si>
  <si>
    <t>φ18 محاسبه میلگرد ستون آرماتور</t>
  </si>
  <si>
    <t>φ18 محاسبه میلگرد تیر آرماتور</t>
  </si>
  <si>
    <t>1</t>
  </si>
  <si>
    <t>φ8 محاسبه میلگرد تیر آرماتور</t>
  </si>
  <si>
    <t>φ8 محاسبه میلگرد تیرچه آرماتور</t>
  </si>
  <si>
    <t>φ14 محاسبه میلگرد تیرچه آرماتور</t>
  </si>
  <si>
    <t>φ10 محاسبه میلگرد تیرچه آرماتور</t>
  </si>
  <si>
    <t>φ16 محاسبه میلگرد راه پله آرماتور</t>
  </si>
  <si>
    <t>φ14 محاسبه میلگرد راه پله آرماتور</t>
  </si>
  <si>
    <t>φ18 محاسبه میلگرد پی آرماتور</t>
  </si>
  <si>
    <t>φ14 محاسبه میلگرد پی آرماتور</t>
  </si>
  <si>
    <t>φ10 محاسبه میلگرد ستون آرماتور</t>
  </si>
  <si>
    <t>تهیه ، بریدن ، خم کردن و کارگذاشتن میل گرد آجدار به قطر 20 تا 40 میلیمتر برای بتن مسلح با سیم پیچی لازم .</t>
  </si>
  <si>
    <t>070203</t>
  </si>
  <si>
    <t>φ20 محاسبه میلگرد ستون آرماتور</t>
  </si>
  <si>
    <t>080106</t>
  </si>
  <si>
    <t xml:space="preserve">بتن ریزی ستون طبقه اول </t>
  </si>
  <si>
    <t>بتن ریزی ستون طبقه دوم</t>
  </si>
  <si>
    <t>بتن ریزی تیر طبقات اول و دوم وبام</t>
  </si>
  <si>
    <t>080102</t>
  </si>
  <si>
    <t xml:space="preserve">نام مشاور یا دستگاه نظارت : </t>
  </si>
  <si>
    <t>برگ ریـــزمتـــره</t>
  </si>
  <si>
    <t xml:space="preserve">موضوع : لیستوفر پی </t>
  </si>
  <si>
    <t>شماره صفحه : 1</t>
  </si>
  <si>
    <t>Pos</t>
  </si>
  <si>
    <t>Φ</t>
  </si>
  <si>
    <t>شكل</t>
  </si>
  <si>
    <t>تعداد</t>
  </si>
  <si>
    <t>طول 
m</t>
  </si>
  <si>
    <t>وزن (kg)</t>
  </si>
  <si>
    <t>Shape</t>
  </si>
  <si>
    <t>Φ6</t>
  </si>
  <si>
    <t>Φ8</t>
  </si>
  <si>
    <t>Φ10</t>
  </si>
  <si>
    <t>Φ12</t>
  </si>
  <si>
    <t>Φ14</t>
  </si>
  <si>
    <t>Φ16</t>
  </si>
  <si>
    <t>Φ18</t>
  </si>
  <si>
    <t>Φ20</t>
  </si>
  <si>
    <t>2</t>
  </si>
  <si>
    <t>جمع وزن‌ها (kg)</t>
  </si>
  <si>
    <t/>
  </si>
  <si>
    <t>موضوع : لیستوفر ستون</t>
  </si>
  <si>
    <t>شماره صفحه : 2</t>
  </si>
  <si>
    <t>11-1</t>
  </si>
  <si>
    <t>11-2</t>
  </si>
  <si>
    <t>11-3</t>
  </si>
  <si>
    <t>12-1</t>
  </si>
  <si>
    <t>12-2</t>
  </si>
  <si>
    <t>12-3</t>
  </si>
  <si>
    <t>12-4</t>
  </si>
  <si>
    <t>13-1</t>
  </si>
  <si>
    <t>13-2</t>
  </si>
  <si>
    <t>13-3</t>
  </si>
  <si>
    <t>13-4</t>
  </si>
  <si>
    <t>13-5</t>
  </si>
  <si>
    <t>13-6</t>
  </si>
  <si>
    <t>13-7</t>
  </si>
  <si>
    <t>13-8</t>
  </si>
  <si>
    <t>13-9</t>
  </si>
  <si>
    <t>اندود سیمانی به ضخامت حدود 2 سانتی متر روی سطوح قائم، با ملات ماسه سیمان 1:4.</t>
  </si>
  <si>
    <t xml:space="preserve"> تهيه و نصب پوشش دو روي در، با تخته لايه داخلي به ضخامت 4 ميليمتر، با پرس کردن.</t>
  </si>
  <si>
    <t>تهیه و نصب قرنیز چوبی از چوب نراد خارجی به
ضخامت 1 تا 1٫5 سانتیمتر.</t>
  </si>
  <si>
    <t>تهیه و نصب کاشی‌های سرامیکی لعابدار یا بدون لعاب
روی سطوح افقی با سطح تا 16 دسیمترمربع.</t>
  </si>
  <si>
    <t>تهیه و نصب سنگ پلاک تراورتن کرم یا شکلاتی تکاب
(آذربایجان غربی) در سطوح افقی.</t>
  </si>
  <si>
    <t>220114</t>
  </si>
  <si>
    <t>تهیه و نصب سنگ پلاک تراورتن سفید دره بخاری
(مرکزی) در سطوح افقی.</t>
  </si>
  <si>
    <t>تهیه، ساخت و نصب در یا پنجرهبه همراه نوار U.P.V.C لاستیک آببند و ورق تقویتی گالوانیزه</t>
  </si>
  <si>
    <t>240715</t>
  </si>
  <si>
    <t>حمل سیمان پاکتی، مصالح سنگی، آهن آلات، آجر و بلوک،
هرگاه فاصله محل تهیه تا محل کارگاه، بیش از 30 کیلومتر و
تا 300 کیلومتر باشد، برای تمام طول مسیر پس از کسر 30
کیلومتر.</t>
  </si>
  <si>
    <t>حمل سیمان پاکتی، مصالح سنگی، آهن آلات، آجر و بلوک،
هرگاه فاصله محل تهیه تا محل کارگاه، بیش از 30 کیلومتر و
تا 75 کیلومتر باشد، برای تمام طول مسیر پس از کسر 30
کیلومتر.</t>
  </si>
  <si>
    <t>حمل سیمان پاکتی، مصالح سنگی، آهن آلات، آجر و بلوک،
هرگاه فاصله محل تهیه تا محل کارگاه، بیش از 30 کیلومتر و
تا 75 کیلومتر باشد، برای تمام طول مسیر پس از کسر 30
کیلومتر. (سیمان مصرفی)</t>
  </si>
  <si>
    <t>حمل سیمان پاکتی، مصالح سنگی، آهن آلات، آجر و بلوک،
هرگاه فاصله محل تهیه تا محل کارگاه، بیش از 30 کیلومتر و
تا 300 کیلومتر باشد، برای تمام طول مسیر پس از کسر 30
کیلومتر. (آهن آلات مصرفی)</t>
  </si>
  <si>
    <t>حمل سیمان پاکتی، مصالح سنگی، آهن آلات، آجر و بلوک،
هرگاه فاصله محل تهیه تا محل کارگاه، بیش از 30 کیلومتر و
تا 300 کیلومتر باشد، برای تمام طول مسیر پس از کسر 30
کیلومتر. (آجر سفال)</t>
  </si>
  <si>
    <t>حمل سیمان پاکتی، مصالح سنگی، آهن آلات، آجر و بلوک،
هرگاه فاصله محل تهیه تا محل کارگاه، بیش از 30 کیلومتر و
تا 75 کیلومتر باشد، برای تمام طول مسیر پس از کسر 30
کیلومتر. (مصالح سنگی)</t>
  </si>
  <si>
    <t xml:space="preserve">حمل سیمان پاکتی، مصالح سنگی، آهن آلات، آجر و بلوک،
هرگاه فاصله محل تهیه تا محل کارگاه، بیش از 30 کیلومتر و
تا 300 کیلومتر باشد، برای تمام طول مسیر پس از کسر 30
کیلومتر. </t>
  </si>
  <si>
    <t>جمع:                           1.3     اضافه میشود هزینه بالا سری</t>
  </si>
  <si>
    <t>جمع:                          1.04   اضافه میشود ضریب هزینه</t>
  </si>
  <si>
    <t>جمع:                           1.02     اضافه میشود ضرایب طبقات</t>
  </si>
  <si>
    <t>جمع:                           1.04     اضافه میشود ضرایب تجهیز کاراگاه</t>
  </si>
  <si>
    <t>مبلغ تعدیل</t>
  </si>
  <si>
    <t>2x124</t>
  </si>
  <si>
    <t>مصالح سنگی نسبت به مازاد بر ٣٠ کیلومتر تا فاصله ٧۵کیلومتر.</t>
  </si>
  <si>
    <t>حمل آهن آلات ، نسبت به مازاد بر 30 کیلومتر تا فاصله 300 کیلومتر.</t>
  </si>
  <si>
    <t>حمل آجر نسبت به مازاد بر ٣٠ کیلومتر تا فاصله 300 کیلومتر.</t>
  </si>
  <si>
    <t>كارفرما :</t>
  </si>
  <si>
    <t xml:space="preserve">پیمانکار : </t>
  </si>
  <si>
    <t>پروژه :</t>
  </si>
  <si>
    <t xml:space="preserve">مشاور : </t>
  </si>
  <si>
    <t>پیمانکار :</t>
  </si>
  <si>
    <t xml:space="preserve">نام کارفرما : </t>
  </si>
  <si>
    <t>نام سازنده یا پیمانکار :</t>
  </si>
  <si>
    <t xml:space="preserve">پروژه : </t>
  </si>
  <si>
    <t>صورت وضعیت شماره: 1</t>
  </si>
  <si>
    <t xml:space="preserve">از تاریخ :1404/01/01                تا تاریخ:   1404/02/31 </t>
  </si>
  <si>
    <t>فهرست بهای رشته :1404</t>
  </si>
  <si>
    <t>دوره مبنای پیمان: سه ماهه چهارم سال 1403</t>
  </si>
  <si>
    <t>دوره کارکرد</t>
  </si>
  <si>
    <t>فصل</t>
  </si>
  <si>
    <t>مبلغ صورت وضعیت فعلی شماره 1</t>
  </si>
  <si>
    <t>مبلغ صورت وضعیت قبلی شماره 0</t>
  </si>
  <si>
    <t>مابه التفاوت صورت وضعیت</t>
  </si>
  <si>
    <t>نسبت مدت کارکرد دوره به مدت کارکرد</t>
  </si>
  <si>
    <t>مبلغ کارکرد دوره</t>
  </si>
  <si>
    <t>سال</t>
  </si>
  <si>
    <t>سه ماهه</t>
  </si>
  <si>
    <t>اول</t>
  </si>
  <si>
    <t>جمع</t>
  </si>
  <si>
    <t>صورت وضعیت شماره: 2</t>
  </si>
  <si>
    <t>از تاریخ:  1404/03/01                           تا تاریخ:              1404/06/31</t>
  </si>
  <si>
    <t>فهرست بهای رشته: ابنیه 1404</t>
  </si>
  <si>
    <t>دوره مبنای پیمان: سه ماهه چهارم  1403</t>
  </si>
  <si>
    <t>مبلغ صورت وضعیت فعلی شماره 2</t>
  </si>
  <si>
    <t>مبلغ صورت وضعیت قبلی شماره 1</t>
  </si>
  <si>
    <t>مبلغ کارکرد در دوره</t>
  </si>
  <si>
    <t>دوم</t>
  </si>
  <si>
    <t>مدت مندرج در پیمان :              6   ماه</t>
  </si>
  <si>
    <t>دوره مبنای پیمان : سه ماهه  چهارم        سال    1403</t>
  </si>
  <si>
    <t>تاریخ شروع به کار :  1404/01/01</t>
  </si>
  <si>
    <t>1-2. تاريخ صورت وضعيت شماره يك :  1404/02/31</t>
  </si>
  <si>
    <t>2-2.تاریخ صورت وضعیت قبلی موقت شماره دو : 1404/06/31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</si>
</sst>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ريال&quot;\ * #,##0.00_-;_-&quot;ريال&quot;\ * #,##0.00\-;_-&quot;ريال&quot;\ * &quot;-&quot;??_-;_-@_-"/>
    <numFmt numFmtId="165" formatCode="000000"/>
    <numFmt numFmtId="166" formatCode="_-[$ريال-429]\ * #,##0_-;_-[$ريال-429]\ * #,##0\-;_-[$ريال-429]\ * &quot;-&quot;??_-;_-@_-"/>
    <numFmt numFmtId="167" formatCode="0.0"/>
    <numFmt numFmtId="168" formatCode="[$-3000401]0"/>
    <numFmt numFmtId="169" formatCode="[$-2000401]0"/>
    <numFmt numFmtId="170" formatCode="_-* #,##0.00_-;_-* #,##0.00\-;_-* &quot;-&quot;??_-;_-@_-"/>
  </numFmts>
  <fonts count="49"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name val="B Nazanin"/>
      <charset val="178"/>
    </font>
    <font>
      <sz val="10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4"/>
      <name val="B Nazanin"/>
      <charset val="178"/>
    </font>
    <font>
      <sz val="11"/>
      <name val="B Nazanin"/>
      <charset val="178"/>
    </font>
    <font>
      <sz val="10"/>
      <name val="Arial"/>
      <family val="2"/>
    </font>
    <font>
      <sz val="14"/>
      <name val="B Nazanin"/>
      <charset val="178"/>
    </font>
    <font>
      <sz val="9"/>
      <color indexed="81"/>
      <name val="Tahoma"/>
      <family val="2"/>
    </font>
    <font>
      <b/>
      <sz val="10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Nazanin"/>
      <charset val="178"/>
    </font>
    <font>
      <b/>
      <sz val="10"/>
      <color indexed="81"/>
      <name val="Tahoma"/>
      <family val="2"/>
    </font>
    <font>
      <sz val="11"/>
      <color theme="1"/>
      <name val="Arial"/>
      <family val="2"/>
      <charset val="178"/>
      <scheme val="minor"/>
    </font>
    <font>
      <sz val="10"/>
      <color indexed="8"/>
      <name val="B Nazanin"/>
      <charset val="178"/>
    </font>
    <font>
      <sz val="10"/>
      <color theme="1"/>
      <name val="Arial"/>
      <family val="2"/>
      <scheme val="minor"/>
    </font>
    <font>
      <b/>
      <sz val="11"/>
      <color theme="1"/>
      <name val="B Mitra"/>
      <charset val="178"/>
    </font>
    <font>
      <sz val="10"/>
      <color theme="1"/>
      <name val="B Mitra"/>
      <charset val="178"/>
    </font>
    <font>
      <sz val="14"/>
      <color theme="1"/>
      <name val="B Nazanin"/>
      <charset val="178"/>
    </font>
    <font>
      <sz val="8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B Mitra"/>
      <charset val="178"/>
    </font>
    <font>
      <sz val="16"/>
      <color theme="1"/>
      <name val="B Nazanin"/>
      <charset val="178"/>
    </font>
    <font>
      <sz val="12"/>
      <name val="B Nazanin"/>
      <charset val="178"/>
    </font>
    <font>
      <sz val="14"/>
      <color indexed="8"/>
      <name val="B Nazanin"/>
      <charset val="178"/>
    </font>
    <font>
      <sz val="20"/>
      <color theme="1"/>
      <name val="B Nazanin"/>
      <charset val="178"/>
    </font>
    <font>
      <sz val="11"/>
      <color rgb="FF3F3F7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name val="B Nazanin"/>
      <charset val="178"/>
    </font>
    <font>
      <b/>
      <sz val="11"/>
      <color theme="1"/>
      <name val="B Nazanin"/>
      <charset val="178"/>
    </font>
    <font>
      <b/>
      <sz val="12"/>
      <name val="B Nazanin"/>
      <charset val="178"/>
    </font>
    <font>
      <b/>
      <sz val="12"/>
      <color theme="1"/>
      <name val="B Nazanin"/>
      <charset val="178"/>
    </font>
    <font>
      <sz val="12"/>
      <color indexed="8"/>
      <name val="B Nazanin"/>
      <charset val="178"/>
    </font>
    <font>
      <sz val="10"/>
      <name val="B Mitra"/>
      <charset val="178"/>
    </font>
    <font>
      <sz val="12"/>
      <name val="Arial"/>
      <family val="2"/>
      <scheme val="minor"/>
    </font>
    <font>
      <b/>
      <sz val="11"/>
      <color theme="5" tint="0.39997558519241921"/>
      <name val="Arial"/>
      <family val="2"/>
      <scheme val="minor"/>
    </font>
    <font>
      <b/>
      <sz val="11"/>
      <color rgb="FF3F3F76"/>
      <name val="Arial"/>
      <family val="2"/>
      <scheme val="minor"/>
    </font>
    <font>
      <b/>
      <sz val="11"/>
      <color theme="5" tint="-0.499984740745262"/>
      <name val="Arial"/>
      <family val="2"/>
      <scheme val="minor"/>
    </font>
    <font>
      <sz val="12"/>
      <color theme="0"/>
      <name val="B Nazanin"/>
      <charset val="178"/>
    </font>
    <font>
      <sz val="12"/>
      <color rgb="FFFF0000"/>
      <name val="B Nazanin"/>
      <charset val="178"/>
    </font>
    <font>
      <b/>
      <sz val="12"/>
      <color rgb="FFFF0000"/>
      <name val="B Nazanin"/>
      <charset val="178"/>
    </font>
    <font>
      <sz val="20"/>
      <color rgb="FFFF0000"/>
      <name val="B Nazanin"/>
      <charset val="178"/>
    </font>
    <font>
      <b/>
      <sz val="20"/>
      <color rgb="FFFF0000"/>
      <name val="B Nazanin"/>
      <charset val="178"/>
    </font>
    <font>
      <sz val="16"/>
      <color rgb="FFFF0000"/>
      <name val="B Nazanin"/>
      <charset val="17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/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17" fillId="0" borderId="0"/>
    <xf numFmtId="0" fontId="17" fillId="0" borderId="0"/>
    <xf numFmtId="0" fontId="24" fillId="5" borderId="0" applyNumberFormat="0" applyBorder="0" applyAlignment="0" applyProtection="0"/>
    <xf numFmtId="0" fontId="30" fillId="6" borderId="11" applyNumberFormat="0" applyAlignment="0" applyProtection="0"/>
    <xf numFmtId="0" fontId="31" fillId="7" borderId="11" applyNumberFormat="0" applyAlignment="0" applyProtection="0"/>
    <xf numFmtId="0" fontId="2" fillId="8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</cellStyleXfs>
  <cellXfs count="484">
    <xf numFmtId="0" fontId="0" fillId="0" borderId="0" xfId="0"/>
    <xf numFmtId="0" fontId="6" fillId="0" borderId="0" xfId="0" applyFont="1"/>
    <xf numFmtId="2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/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 readingOrder="2"/>
    </xf>
    <xf numFmtId="2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right" vertical="top"/>
    </xf>
    <xf numFmtId="166" fontId="5" fillId="0" borderId="1" xfId="0" applyNumberFormat="1" applyFont="1" applyBorder="1" applyAlignment="1">
      <alignment horizontal="center" vertical="center"/>
    </xf>
    <xf numFmtId="166" fontId="15" fillId="0" borderId="0" xfId="0" applyNumberFormat="1" applyFont="1"/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14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readingOrder="2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 readingOrder="2"/>
    </xf>
    <xf numFmtId="49" fontId="7" fillId="0" borderId="0" xfId="0" applyNumberFormat="1" applyFont="1" applyAlignment="1">
      <alignment horizontal="center" vertical="center" readingOrder="2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 shrinkToFit="1"/>
    </xf>
    <xf numFmtId="0" fontId="14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19" fillId="0" borderId="0" xfId="0" applyFont="1"/>
    <xf numFmtId="2" fontId="15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8" fillId="0" borderId="1" xfId="2" applyFont="1" applyBorder="1" applyAlignment="1">
      <alignment horizontal="right" vertical="center" wrapText="1" readingOrder="2"/>
    </xf>
    <xf numFmtId="0" fontId="14" fillId="0" borderId="3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wrapText="1"/>
    </xf>
    <xf numFmtId="0" fontId="13" fillId="0" borderId="6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/>
    </xf>
    <xf numFmtId="2" fontId="8" fillId="3" borderId="3" xfId="0" applyNumberFormat="1" applyFont="1" applyFill="1" applyBorder="1" applyAlignment="1">
      <alignment horizontal="center" vertical="center" wrapText="1" readingOrder="2"/>
    </xf>
    <xf numFmtId="2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8" fillId="0" borderId="1" xfId="2" applyFont="1" applyBorder="1" applyAlignment="1">
      <alignment horizontal="center" vertical="center" wrapText="1" readingOrder="2"/>
    </xf>
    <xf numFmtId="0" fontId="15" fillId="0" borderId="1" xfId="2" applyFont="1" applyBorder="1"/>
    <xf numFmtId="0" fontId="15" fillId="0" borderId="1" xfId="2" applyFont="1" applyBorder="1" applyAlignment="1">
      <alignment wrapText="1"/>
    </xf>
    <xf numFmtId="0" fontId="15" fillId="0" borderId="1" xfId="2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 wrapText="1" readingOrder="2"/>
    </xf>
    <xf numFmtId="0" fontId="14" fillId="0" borderId="3" xfId="0" applyFont="1" applyBorder="1" applyAlignment="1">
      <alignment horizontal="center" vertical="center"/>
    </xf>
    <xf numFmtId="0" fontId="20" fillId="0" borderId="1" xfId="3" applyFont="1" applyBorder="1" applyAlignment="1">
      <alignment horizontal="center" vertical="center" wrapText="1"/>
    </xf>
    <xf numFmtId="0" fontId="21" fillId="0" borderId="1" xfId="3" applyFont="1" applyBorder="1" applyAlignment="1">
      <alignment horizontal="center" vertical="center" wrapText="1"/>
    </xf>
    <xf numFmtId="49" fontId="21" fillId="0" borderId="1" xfId="3" applyNumberFormat="1" applyFont="1" applyBorder="1" applyAlignment="1">
      <alignment horizontal="center" vertical="center"/>
    </xf>
    <xf numFmtId="0" fontId="15" fillId="0" borderId="1" xfId="3" applyFont="1" applyBorder="1" applyAlignment="1">
      <alignment horizontal="center" vertical="center" wrapText="1"/>
    </xf>
    <xf numFmtId="49" fontId="15" fillId="0" borderId="1" xfId="3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top" wrapText="1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 wrapText="1" readingOrder="2"/>
    </xf>
    <xf numFmtId="2" fontId="22" fillId="0" borderId="1" xfId="0" applyNumberFormat="1" applyFont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3" xfId="2" applyFont="1" applyBorder="1"/>
    <xf numFmtId="0" fontId="15" fillId="0" borderId="3" xfId="2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2" fontId="6" fillId="0" borderId="1" xfId="3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 wrapText="1" readingOrder="2"/>
    </xf>
    <xf numFmtId="2" fontId="6" fillId="0" borderId="1" xfId="0" applyNumberFormat="1" applyFont="1" applyBorder="1" applyAlignment="1">
      <alignment horizontal="center" vertical="center"/>
    </xf>
    <xf numFmtId="168" fontId="15" fillId="0" borderId="1" xfId="3" applyNumberFormat="1" applyFont="1" applyBorder="1" applyAlignment="1">
      <alignment horizontal="center" vertical="center"/>
    </xf>
    <xf numFmtId="169" fontId="6" fillId="0" borderId="1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/>
    </xf>
    <xf numFmtId="169" fontId="21" fillId="0" borderId="1" xfId="3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/>
    </xf>
    <xf numFmtId="2" fontId="15" fillId="0" borderId="3" xfId="0" applyNumberFormat="1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 readingOrder="2"/>
    </xf>
    <xf numFmtId="0" fontId="15" fillId="0" borderId="0" xfId="0" applyFont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0" fontId="0" fillId="0" borderId="1" xfId="0" applyBorder="1"/>
    <xf numFmtId="0" fontId="15" fillId="0" borderId="0" xfId="2" applyFont="1"/>
    <xf numFmtId="0" fontId="15" fillId="0" borderId="0" xfId="2" applyFont="1" applyAlignment="1">
      <alignment horizontal="center" vertical="center"/>
    </xf>
    <xf numFmtId="2" fontId="0" fillId="0" borderId="1" xfId="0" applyNumberFormat="1" applyBorder="1"/>
    <xf numFmtId="1" fontId="0" fillId="0" borderId="0" xfId="0" applyNumberFormat="1" applyAlignment="1">
      <alignment horizontal="center" vertical="center"/>
    </xf>
    <xf numFmtId="0" fontId="5" fillId="0" borderId="0" xfId="0" applyFont="1" applyAlignment="1">
      <alignment vertical="center" wrapText="1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0" fontId="25" fillId="0" borderId="0" xfId="3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 shrinkToFit="1"/>
    </xf>
    <xf numFmtId="1" fontId="4" fillId="2" borderId="0" xfId="0" applyNumberFormat="1" applyFont="1" applyFill="1" applyAlignment="1">
      <alignment horizontal="center" vertical="center" shrinkToFit="1"/>
    </xf>
    <xf numFmtId="2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 shrinkToFit="1"/>
    </xf>
    <xf numFmtId="0" fontId="4" fillId="2" borderId="0" xfId="0" applyFont="1" applyFill="1" applyAlignment="1">
      <alignment horizontal="center" vertical="center" wrapText="1" shrinkToFit="1"/>
    </xf>
    <xf numFmtId="2" fontId="3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2" fontId="35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/>
    </xf>
    <xf numFmtId="0" fontId="36" fillId="0" borderId="3" xfId="0" applyFont="1" applyBorder="1" applyAlignment="1">
      <alignment vertical="top" wrapText="1"/>
    </xf>
    <xf numFmtId="49" fontId="36" fillId="0" borderId="3" xfId="0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2" fontId="36" fillId="0" borderId="3" xfId="0" applyNumberFormat="1" applyFont="1" applyBorder="1" applyAlignment="1">
      <alignment horizontal="center" vertical="center"/>
    </xf>
    <xf numFmtId="2" fontId="35" fillId="3" borderId="3" xfId="0" applyNumberFormat="1" applyFont="1" applyFill="1" applyBorder="1" applyAlignment="1">
      <alignment horizontal="center" vertical="center" wrapText="1" readingOrder="2"/>
    </xf>
    <xf numFmtId="2" fontId="36" fillId="0" borderId="3" xfId="0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top" wrapText="1"/>
    </xf>
    <xf numFmtId="0" fontId="5" fillId="4" borderId="0" xfId="0" applyFont="1" applyFill="1" applyAlignment="1">
      <alignment horizontal="right" vertical="center" wrapText="1"/>
    </xf>
    <xf numFmtId="49" fontId="27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0" fontId="37" fillId="0" borderId="1" xfId="2" applyFont="1" applyBorder="1" applyAlignment="1">
      <alignment horizontal="center" vertical="center" wrapText="1" readingOrder="2"/>
    </xf>
    <xf numFmtId="0" fontId="15" fillId="4" borderId="3" xfId="0" applyFont="1" applyFill="1" applyBorder="1" applyAlignment="1">
      <alignment horizontal="center" vertical="center"/>
    </xf>
    <xf numFmtId="0" fontId="18" fillId="4" borderId="3" xfId="2" applyFont="1" applyFill="1" applyBorder="1" applyAlignment="1">
      <alignment horizontal="center" vertical="center" wrapText="1" readingOrder="2"/>
    </xf>
    <xf numFmtId="49" fontId="27" fillId="0" borderId="1" xfId="0" applyNumberFormat="1" applyFont="1" applyBorder="1" applyAlignment="1">
      <alignment horizontal="center" vertical="center" wrapText="1"/>
    </xf>
    <xf numFmtId="3" fontId="34" fillId="0" borderId="1" xfId="0" applyNumberFormat="1" applyFont="1" applyBorder="1" applyAlignment="1">
      <alignment horizontal="center" vertical="center" wrapText="1"/>
    </xf>
    <xf numFmtId="49" fontId="15" fillId="0" borderId="1" xfId="3" applyNumberFormat="1" applyFont="1" applyBorder="1" applyAlignment="1">
      <alignment horizontal="center" vertical="center" wrapText="1"/>
    </xf>
    <xf numFmtId="0" fontId="38" fillId="0" borderId="1" xfId="3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  <xf numFmtId="166" fontId="14" fillId="0" borderId="1" xfId="1" applyNumberFormat="1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 readingOrder="2"/>
    </xf>
    <xf numFmtId="0" fontId="27" fillId="0" borderId="1" xfId="0" applyFont="1" applyBorder="1" applyAlignment="1">
      <alignment horizontal="center" vertical="center" wrapText="1"/>
    </xf>
    <xf numFmtId="0" fontId="32" fillId="9" borderId="18" xfId="7" applyFont="1" applyFill="1" applyBorder="1" applyAlignment="1">
      <alignment horizontal="center" vertical="center"/>
    </xf>
    <xf numFmtId="0" fontId="32" fillId="9" borderId="19" xfId="7" applyFont="1" applyFill="1" applyBorder="1" applyAlignment="1">
      <alignment horizontal="center" vertical="center"/>
    </xf>
    <xf numFmtId="0" fontId="40" fillId="9" borderId="19" xfId="7" applyFont="1" applyFill="1" applyBorder="1" applyAlignment="1">
      <alignment horizontal="center" vertical="center"/>
    </xf>
    <xf numFmtId="0" fontId="32" fillId="9" borderId="23" xfId="7" applyFont="1" applyFill="1" applyBorder="1" applyAlignment="1">
      <alignment horizontal="center" vertical="center"/>
    </xf>
    <xf numFmtId="0" fontId="32" fillId="9" borderId="10" xfId="7" applyFont="1" applyFill="1" applyBorder="1" applyAlignment="1">
      <alignment horizontal="center" vertical="center"/>
    </xf>
    <xf numFmtId="0" fontId="41" fillId="6" borderId="20" xfId="5" applyFont="1" applyBorder="1" applyAlignment="1">
      <alignment horizontal="center" vertical="center"/>
    </xf>
    <xf numFmtId="0" fontId="41" fillId="6" borderId="24" xfId="5" applyFont="1" applyBorder="1" applyAlignment="1">
      <alignment horizontal="center" vertical="center"/>
    </xf>
    <xf numFmtId="0" fontId="41" fillId="6" borderId="25" xfId="5" applyFont="1" applyBorder="1" applyAlignment="1">
      <alignment horizontal="center" vertical="center"/>
    </xf>
    <xf numFmtId="0" fontId="41" fillId="6" borderId="26" xfId="5" applyFont="1" applyBorder="1" applyAlignment="1">
      <alignment horizontal="center" vertical="center"/>
    </xf>
    <xf numFmtId="0" fontId="2" fillId="8" borderId="27" xfId="7" applyBorder="1" applyAlignment="1">
      <alignment horizontal="center" vertical="center"/>
    </xf>
    <xf numFmtId="0" fontId="2" fillId="8" borderId="2" xfId="7" applyBorder="1" applyAlignment="1">
      <alignment horizontal="center" vertical="center"/>
    </xf>
    <xf numFmtId="0" fontId="2" fillId="8" borderId="28" xfId="7" applyBorder="1" applyAlignment="1">
      <alignment horizontal="center" vertical="center"/>
    </xf>
    <xf numFmtId="0" fontId="2" fillId="8" borderId="29" xfId="7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2" fillId="10" borderId="34" xfId="0" applyFont="1" applyFill="1" applyBorder="1" applyAlignment="1">
      <alignment horizontal="center" vertical="center"/>
    </xf>
    <xf numFmtId="0" fontId="2" fillId="8" borderId="35" xfId="7" applyBorder="1" applyAlignment="1">
      <alignment horizontal="center" vertical="center"/>
    </xf>
    <xf numFmtId="0" fontId="2" fillId="8" borderId="1" xfId="7" applyBorder="1" applyAlignment="1">
      <alignment horizontal="center" vertical="center"/>
    </xf>
    <xf numFmtId="0" fontId="2" fillId="8" borderId="5" xfId="7" applyBorder="1" applyAlignment="1">
      <alignment horizontal="center" vertical="center"/>
    </xf>
    <xf numFmtId="0" fontId="2" fillId="8" borderId="36" xfId="7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2" fillId="10" borderId="37" xfId="0" applyFont="1" applyFill="1" applyBorder="1" applyAlignment="1">
      <alignment horizontal="center" vertical="center"/>
    </xf>
    <xf numFmtId="0" fontId="2" fillId="8" borderId="38" xfId="7" applyBorder="1" applyAlignment="1">
      <alignment horizontal="center" vertical="center"/>
    </xf>
    <xf numFmtId="0" fontId="2" fillId="8" borderId="39" xfId="7" applyBorder="1" applyAlignment="1">
      <alignment horizontal="center" vertical="center"/>
    </xf>
    <xf numFmtId="0" fontId="2" fillId="8" borderId="3" xfId="7" applyBorder="1" applyAlignment="1">
      <alignment horizontal="center" vertical="center"/>
    </xf>
    <xf numFmtId="0" fontId="2" fillId="8" borderId="40" xfId="7" applyBorder="1" applyAlignment="1">
      <alignment horizontal="center" vertical="center"/>
    </xf>
    <xf numFmtId="0" fontId="2" fillId="8" borderId="41" xfId="7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42" fillId="10" borderId="43" xfId="0" applyFont="1" applyFill="1" applyBorder="1" applyAlignment="1">
      <alignment horizontal="center" vertical="center"/>
    </xf>
    <xf numFmtId="0" fontId="42" fillId="10" borderId="13" xfId="0" applyFont="1" applyFill="1" applyBorder="1" applyAlignment="1">
      <alignment horizontal="center" vertical="center"/>
    </xf>
    <xf numFmtId="0" fontId="42" fillId="10" borderId="44" xfId="0" applyFont="1" applyFill="1" applyBorder="1" applyAlignment="1">
      <alignment horizontal="center" vertical="center"/>
    </xf>
    <xf numFmtId="0" fontId="24" fillId="9" borderId="45" xfId="7" applyFont="1" applyFill="1" applyBorder="1" applyAlignment="1">
      <alignment horizontal="center" vertical="center"/>
    </xf>
    <xf numFmtId="0" fontId="24" fillId="9" borderId="25" xfId="7" applyFont="1" applyFill="1" applyBorder="1" applyAlignment="1">
      <alignment horizontal="center" vertical="center"/>
    </xf>
    <xf numFmtId="0" fontId="24" fillId="9" borderId="46" xfId="7" applyFont="1" applyFill="1" applyBorder="1" applyAlignment="1">
      <alignment horizontal="center" vertical="center"/>
    </xf>
    <xf numFmtId="0" fontId="40" fillId="9" borderId="45" xfId="7" applyFont="1" applyFill="1" applyBorder="1" applyAlignment="1">
      <alignment horizontal="center" vertical="center"/>
    </xf>
    <xf numFmtId="0" fontId="40" fillId="9" borderId="25" xfId="7" applyFont="1" applyFill="1" applyBorder="1" applyAlignment="1">
      <alignment horizontal="center" vertical="center"/>
    </xf>
    <xf numFmtId="0" fontId="24" fillId="9" borderId="26" xfId="7" applyFont="1" applyFill="1" applyBorder="1" applyAlignment="1">
      <alignment horizontal="center" vertical="center"/>
    </xf>
    <xf numFmtId="0" fontId="2" fillId="8" borderId="30" xfId="7" applyBorder="1" applyAlignment="1">
      <alignment horizontal="center" vertical="center"/>
    </xf>
    <xf numFmtId="0" fontId="2" fillId="8" borderId="32" xfId="7" applyBorder="1" applyAlignment="1">
      <alignment horizontal="center" vertical="center"/>
    </xf>
    <xf numFmtId="0" fontId="2" fillId="8" borderId="32" xfId="7" applyBorder="1" applyAlignment="1">
      <alignment horizontal="center"/>
    </xf>
    <xf numFmtId="0" fontId="2" fillId="8" borderId="47" xfId="7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2" fillId="8" borderId="1" xfId="7" applyBorder="1" applyAlignment="1">
      <alignment horizontal="center"/>
    </xf>
    <xf numFmtId="0" fontId="0" fillId="0" borderId="1" xfId="0" applyBorder="1" applyAlignment="1">
      <alignment horizontal="center"/>
    </xf>
    <xf numFmtId="0" fontId="2" fillId="8" borderId="39" xfId="7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9" xfId="0" applyBorder="1" applyAlignment="1">
      <alignment horizontal="center"/>
    </xf>
    <xf numFmtId="0" fontId="42" fillId="10" borderId="44" xfId="7" applyFont="1" applyFill="1" applyBorder="1" applyAlignment="1">
      <alignment horizontal="center" vertical="center"/>
    </xf>
    <xf numFmtId="0" fontId="42" fillId="10" borderId="4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1" fillId="6" borderId="18" xfId="5" applyFont="1" applyBorder="1" applyAlignment="1">
      <alignment horizontal="center" vertical="center"/>
    </xf>
    <xf numFmtId="0" fontId="41" fillId="6" borderId="19" xfId="5" applyFont="1" applyBorder="1" applyAlignment="1">
      <alignment horizontal="center" vertical="center"/>
    </xf>
    <xf numFmtId="0" fontId="41" fillId="6" borderId="10" xfId="5" applyFont="1" applyBorder="1" applyAlignment="1">
      <alignment horizontal="center" vertical="center"/>
    </xf>
    <xf numFmtId="0" fontId="42" fillId="6" borderId="48" xfId="5" applyFont="1" applyBorder="1" applyAlignment="1">
      <alignment horizontal="center" vertical="center"/>
    </xf>
    <xf numFmtId="0" fontId="40" fillId="11" borderId="31" xfId="0" applyFont="1" applyFill="1" applyBorder="1" applyAlignment="1">
      <alignment horizontal="center"/>
    </xf>
    <xf numFmtId="0" fontId="40" fillId="11" borderId="32" xfId="0" applyFont="1" applyFill="1" applyBorder="1" applyAlignment="1">
      <alignment horizontal="center" vertical="center"/>
    </xf>
    <xf numFmtId="0" fontId="40" fillId="11" borderId="32" xfId="0" applyFont="1" applyFill="1" applyBorder="1" applyAlignment="1">
      <alignment horizontal="center"/>
    </xf>
    <xf numFmtId="0" fontId="40" fillId="11" borderId="47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42" fillId="6" borderId="49" xfId="5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42" fillId="6" borderId="50" xfId="5" applyFont="1" applyBorder="1" applyAlignment="1">
      <alignment horizontal="center" vertical="center"/>
    </xf>
    <xf numFmtId="0" fontId="40" fillId="12" borderId="40" xfId="0" applyFont="1" applyFill="1" applyBorder="1" applyAlignment="1">
      <alignment horizontal="center"/>
    </xf>
    <xf numFmtId="0" fontId="40" fillId="12" borderId="39" xfId="0" applyFont="1" applyFill="1" applyBorder="1" applyAlignment="1">
      <alignment horizontal="center"/>
    </xf>
    <xf numFmtId="0" fontId="40" fillId="12" borderId="41" xfId="0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7" fillId="0" borderId="13" xfId="0" applyFont="1" applyBorder="1"/>
    <xf numFmtId="0" fontId="7" fillId="0" borderId="14" xfId="0" applyFont="1" applyBorder="1" applyAlignment="1">
      <alignment horizontal="center"/>
    </xf>
    <xf numFmtId="0" fontId="7" fillId="0" borderId="12" xfId="0" applyFont="1" applyBorder="1"/>
    <xf numFmtId="3" fontId="7" fillId="0" borderId="14" xfId="0" applyNumberFormat="1" applyFont="1" applyBorder="1" applyAlignment="1">
      <alignment horizontal="center"/>
    </xf>
    <xf numFmtId="0" fontId="5" fillId="2" borderId="1" xfId="0" applyFont="1" applyFill="1" applyBorder="1" applyAlignment="1">
      <alignment vertical="center" readingOrder="2"/>
    </xf>
    <xf numFmtId="3" fontId="10" fillId="2" borderId="1" xfId="0" applyNumberFormat="1" applyFont="1" applyFill="1" applyBorder="1" applyAlignment="1">
      <alignment vertical="center" readingOrder="2"/>
    </xf>
    <xf numFmtId="0" fontId="7" fillId="2" borderId="1" xfId="0" applyFont="1" applyFill="1" applyBorder="1" applyAlignment="1">
      <alignment vertical="center" readingOrder="2"/>
    </xf>
    <xf numFmtId="0" fontId="7" fillId="2" borderId="1" xfId="0" applyFont="1" applyFill="1" applyBorder="1" applyAlignment="1">
      <alignment vertical="center" wrapText="1" readingOrder="2"/>
    </xf>
    <xf numFmtId="0" fontId="7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 readingOrder="2"/>
    </xf>
    <xf numFmtId="0" fontId="7" fillId="0" borderId="51" xfId="0" applyFont="1" applyBorder="1" applyAlignment="1">
      <alignment horizontal="center" vertical="center"/>
    </xf>
    <xf numFmtId="0" fontId="7" fillId="0" borderId="0" xfId="0" applyFont="1" applyAlignment="1">
      <alignment vertical="center" readingOrder="2"/>
    </xf>
    <xf numFmtId="0" fontId="7" fillId="0" borderId="51" xfId="0" applyFont="1" applyBorder="1" applyAlignment="1">
      <alignment vertical="center" readingOrder="2"/>
    </xf>
    <xf numFmtId="1" fontId="6" fillId="0" borderId="1" xfId="3" applyNumberFormat="1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/>
    </xf>
    <xf numFmtId="0" fontId="34" fillId="0" borderId="1" xfId="0" applyFont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2" fontId="34" fillId="0" borderId="1" xfId="0" applyNumberFormat="1" applyFont="1" applyBorder="1" applyAlignment="1">
      <alignment horizontal="center" vertical="center"/>
    </xf>
    <xf numFmtId="2" fontId="33" fillId="3" borderId="1" xfId="0" applyNumberFormat="1" applyFont="1" applyFill="1" applyBorder="1" applyAlignment="1">
      <alignment horizontal="center" vertical="center" wrapText="1" readingOrder="2"/>
    </xf>
    <xf numFmtId="2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/>
    </xf>
    <xf numFmtId="49" fontId="27" fillId="13" borderId="1" xfId="3" applyNumberFormat="1" applyFont="1" applyFill="1" applyBorder="1" applyAlignment="1">
      <alignment horizontal="center" vertical="center" wrapText="1"/>
    </xf>
    <xf numFmtId="49" fontId="27" fillId="13" borderId="1" xfId="3" applyNumberFormat="1" applyFont="1" applyFill="1" applyBorder="1" applyAlignment="1">
      <alignment horizontal="center" vertical="center"/>
    </xf>
    <xf numFmtId="0" fontId="27" fillId="13" borderId="1" xfId="0" applyFont="1" applyFill="1" applyBorder="1" applyAlignment="1">
      <alignment horizontal="center" vertical="center" wrapText="1"/>
    </xf>
    <xf numFmtId="2" fontId="5" fillId="13" borderId="1" xfId="0" applyNumberFormat="1" applyFont="1" applyFill="1" applyBorder="1" applyAlignment="1">
      <alignment horizontal="center" vertical="center"/>
    </xf>
    <xf numFmtId="2" fontId="27" fillId="13" borderId="1" xfId="0" applyNumberFormat="1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2" fontId="15" fillId="13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right" vertical="center" wrapText="1" readingOrder="2"/>
    </xf>
    <xf numFmtId="0" fontId="18" fillId="0" borderId="1" xfId="0" applyFont="1" applyBorder="1" applyAlignment="1">
      <alignment horizontal="center" vertical="center" wrapText="1" readingOrder="2"/>
    </xf>
    <xf numFmtId="49" fontId="18" fillId="0" borderId="1" xfId="0" applyNumberFormat="1" applyFont="1" applyBorder="1" applyAlignment="1">
      <alignment horizontal="center" vertical="center" wrapText="1" readingOrder="2"/>
    </xf>
    <xf numFmtId="167" fontId="27" fillId="13" borderId="1" xfId="0" applyNumberFormat="1" applyFont="1" applyFill="1" applyBorder="1" applyAlignment="1">
      <alignment horizontal="center" vertical="center" wrapText="1"/>
    </xf>
    <xf numFmtId="0" fontId="28" fillId="13" borderId="1" xfId="0" applyFont="1" applyFill="1" applyBorder="1" applyAlignment="1">
      <alignment horizontal="right" vertical="center" wrapText="1" readingOrder="2"/>
    </xf>
    <xf numFmtId="49" fontId="18" fillId="13" borderId="1" xfId="0" applyNumberFormat="1" applyFont="1" applyFill="1" applyBorder="1" applyAlignment="1">
      <alignment horizontal="center" vertical="center" wrapText="1" readingOrder="2"/>
    </xf>
    <xf numFmtId="1" fontId="18" fillId="13" borderId="1" xfId="0" applyNumberFormat="1" applyFont="1" applyFill="1" applyBorder="1" applyAlignment="1">
      <alignment horizontal="center" vertical="center" wrapText="1" readingOrder="2"/>
    </xf>
    <xf numFmtId="0" fontId="15" fillId="13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/>
    </xf>
    <xf numFmtId="0" fontId="21" fillId="13" borderId="1" xfId="3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vertical="center" wrapText="1"/>
    </xf>
    <xf numFmtId="0" fontId="5" fillId="13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 wrapText="1" shrinkToFit="1"/>
    </xf>
    <xf numFmtId="49" fontId="21" fillId="13" borderId="1" xfId="3" applyNumberFormat="1" applyFont="1" applyFill="1" applyBorder="1" applyAlignment="1">
      <alignment horizontal="center" vertical="center"/>
    </xf>
    <xf numFmtId="2" fontId="29" fillId="13" borderId="1" xfId="0" applyNumberFormat="1" applyFont="1" applyFill="1" applyBorder="1" applyAlignment="1">
      <alignment horizontal="center" vertical="center"/>
    </xf>
    <xf numFmtId="0" fontId="20" fillId="13" borderId="1" xfId="3" applyFont="1" applyFill="1" applyBorder="1" applyAlignment="1">
      <alignment horizontal="center" vertical="center" wrapText="1"/>
    </xf>
    <xf numFmtId="49" fontId="38" fillId="0" borderId="1" xfId="3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49" fontId="5" fillId="13" borderId="1" xfId="3" applyNumberFormat="1" applyFont="1" applyFill="1" applyBorder="1" applyAlignment="1">
      <alignment horizontal="center" vertical="center" wrapText="1"/>
    </xf>
    <xf numFmtId="49" fontId="5" fillId="13" borderId="1" xfId="3" applyNumberFormat="1" applyFont="1" applyFill="1" applyBorder="1" applyAlignment="1">
      <alignment horizontal="center" vertical="center"/>
    </xf>
    <xf numFmtId="2" fontId="5" fillId="13" borderId="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22" fillId="2" borderId="1" xfId="0" applyNumberFormat="1" applyFont="1" applyFill="1" applyBorder="1" applyAlignment="1">
      <alignment horizontal="center" vertical="center"/>
    </xf>
    <xf numFmtId="49" fontId="5" fillId="2" borderId="1" xfId="4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9" fillId="14" borderId="1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3" xfId="0" applyBorder="1"/>
    <xf numFmtId="2" fontId="15" fillId="1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2" borderId="1" xfId="3" applyFont="1" applyFill="1" applyBorder="1" applyAlignment="1">
      <alignment horizontal="center" vertical="center" wrapText="1"/>
    </xf>
    <xf numFmtId="49" fontId="15" fillId="2" borderId="1" xfId="3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5" fillId="13" borderId="1" xfId="3" applyFont="1" applyFill="1" applyBorder="1" applyAlignment="1">
      <alignment horizontal="center" vertical="center" wrapText="1"/>
    </xf>
    <xf numFmtId="49" fontId="15" fillId="13" borderId="1" xfId="3" applyNumberFormat="1" applyFont="1" applyFill="1" applyBorder="1" applyAlignment="1">
      <alignment horizontal="center" vertical="center"/>
    </xf>
    <xf numFmtId="0" fontId="7" fillId="0" borderId="0" xfId="0" applyFont="1"/>
    <xf numFmtId="0" fontId="5" fillId="13" borderId="1" xfId="0" applyFont="1" applyFill="1" applyBorder="1" applyAlignment="1">
      <alignment horizontal="center" vertical="center" wrapText="1" shrinkToFit="1"/>
    </xf>
    <xf numFmtId="49" fontId="27" fillId="0" borderId="0" xfId="0" applyNumberFormat="1" applyFont="1" applyAlignment="1">
      <alignment horizontal="center" vertical="center" wrapText="1"/>
    </xf>
    <xf numFmtId="0" fontId="15" fillId="13" borderId="1" xfId="0" applyFont="1" applyFill="1" applyBorder="1" applyAlignment="1">
      <alignment vertical="center" wrapText="1"/>
    </xf>
    <xf numFmtId="49" fontId="15" fillId="13" borderId="1" xfId="0" applyNumberFormat="1" applyFont="1" applyFill="1" applyBorder="1" applyAlignment="1">
      <alignment horizontal="center" vertical="center" wrapText="1"/>
    </xf>
    <xf numFmtId="2" fontId="15" fillId="13" borderId="1" xfId="0" applyNumberFormat="1" applyFont="1" applyFill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167" fontId="0" fillId="0" borderId="0" xfId="0" applyNumberFormat="1"/>
    <xf numFmtId="167" fontId="15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6" fillId="0" borderId="1" xfId="3" applyFont="1" applyBorder="1" applyAlignment="1">
      <alignment horizontal="right" vertical="center" wrapText="1"/>
    </xf>
    <xf numFmtId="3" fontId="45" fillId="4" borderId="14" xfId="0" applyNumberFormat="1" applyFont="1" applyFill="1" applyBorder="1" applyAlignment="1">
      <alignment horizontal="center"/>
    </xf>
    <xf numFmtId="3" fontId="7" fillId="0" borderId="57" xfId="0" applyNumberFormat="1" applyFont="1" applyBorder="1" applyAlignment="1">
      <alignment horizontal="center"/>
    </xf>
    <xf numFmtId="3" fontId="47" fillId="4" borderId="17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right" vertical="center" readingOrder="2"/>
    </xf>
    <xf numFmtId="0" fontId="7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 readingOrder="2"/>
    </xf>
    <xf numFmtId="0" fontId="7" fillId="0" borderId="4" xfId="0" applyFont="1" applyBorder="1" applyAlignment="1">
      <alignment horizontal="right" vertical="center" readingOrder="2"/>
    </xf>
    <xf numFmtId="0" fontId="7" fillId="0" borderId="5" xfId="0" applyFont="1" applyBorder="1" applyAlignment="1">
      <alignment horizontal="right" vertical="center" readingOrder="2"/>
    </xf>
    <xf numFmtId="0" fontId="7" fillId="0" borderId="12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46" fillId="4" borderId="15" xfId="0" applyFont="1" applyFill="1" applyBorder="1" applyAlignment="1">
      <alignment horizontal="center" vertical="center"/>
    </xf>
    <xf numFmtId="0" fontId="46" fillId="4" borderId="16" xfId="0" applyFont="1" applyFill="1" applyBorder="1" applyAlignment="1">
      <alignment horizontal="center" vertical="center"/>
    </xf>
    <xf numFmtId="0" fontId="33" fillId="7" borderId="52" xfId="6" applyFont="1" applyBorder="1" applyAlignment="1">
      <alignment horizontal="right" wrapText="1"/>
    </xf>
    <xf numFmtId="0" fontId="33" fillId="7" borderId="53" xfId="6" applyFont="1" applyBorder="1" applyAlignment="1">
      <alignment horizontal="right" wrapText="1"/>
    </xf>
    <xf numFmtId="0" fontId="33" fillId="7" borderId="54" xfId="6" applyFont="1" applyBorder="1" applyAlignment="1">
      <alignment horizontal="right" wrapText="1"/>
    </xf>
    <xf numFmtId="0" fontId="43" fillId="12" borderId="12" xfId="0" applyFont="1" applyFill="1" applyBorder="1" applyAlignment="1">
      <alignment horizontal="center"/>
    </xf>
    <xf numFmtId="0" fontId="43" fillId="12" borderId="13" xfId="0" applyFont="1" applyFill="1" applyBorder="1" applyAlignment="1">
      <alignment horizontal="center"/>
    </xf>
    <xf numFmtId="0" fontId="44" fillId="4" borderId="12" xfId="0" applyFont="1" applyFill="1" applyBorder="1" applyAlignment="1">
      <alignment horizontal="right"/>
    </xf>
    <xf numFmtId="0" fontId="44" fillId="4" borderId="13" xfId="0" applyFont="1" applyFill="1" applyBorder="1" applyAlignment="1">
      <alignment horizontal="right"/>
    </xf>
    <xf numFmtId="0" fontId="31" fillId="7" borderId="18" xfId="6" applyBorder="1" applyAlignment="1">
      <alignment horizontal="center"/>
    </xf>
    <xf numFmtId="0" fontId="31" fillId="7" borderId="19" xfId="6" applyBorder="1" applyAlignment="1">
      <alignment horizontal="center"/>
    </xf>
    <xf numFmtId="0" fontId="31" fillId="7" borderId="10" xfId="6" applyBorder="1" applyAlignment="1">
      <alignment horizontal="center"/>
    </xf>
    <xf numFmtId="0" fontId="31" fillId="7" borderId="20" xfId="6" applyBorder="1" applyAlignment="1">
      <alignment horizontal="center" vertical="center"/>
    </xf>
    <xf numFmtId="0" fontId="31" fillId="7" borderId="21" xfId="6" applyBorder="1" applyAlignment="1">
      <alignment horizontal="center" vertical="center"/>
    </xf>
    <xf numFmtId="0" fontId="31" fillId="7" borderId="22" xfId="6" applyBorder="1" applyAlignment="1">
      <alignment horizontal="center" vertical="center"/>
    </xf>
    <xf numFmtId="0" fontId="31" fillId="7" borderId="7" xfId="6" applyBorder="1" applyAlignment="1">
      <alignment horizontal="center"/>
    </xf>
    <xf numFmtId="0" fontId="31" fillId="7" borderId="8" xfId="6" applyBorder="1" applyAlignment="1">
      <alignment horizontal="center"/>
    </xf>
    <xf numFmtId="0" fontId="31" fillId="7" borderId="9" xfId="6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13" borderId="6" xfId="3" applyFont="1" applyFill="1" applyBorder="1" applyAlignment="1">
      <alignment horizontal="center" vertical="center" wrapText="1"/>
    </xf>
    <xf numFmtId="0" fontId="15" fillId="13" borderId="4" xfId="3" applyFont="1" applyFill="1" applyBorder="1" applyAlignment="1">
      <alignment horizontal="center" vertical="center" wrapText="1"/>
    </xf>
    <xf numFmtId="0" fontId="15" fillId="13" borderId="5" xfId="3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49" fontId="7" fillId="0" borderId="58" xfId="0" applyNumberFormat="1" applyFont="1" applyBorder="1" applyAlignment="1">
      <alignment horizontal="center" vertical="center"/>
    </xf>
    <xf numFmtId="49" fontId="7" fillId="0" borderId="59" xfId="0" applyNumberFormat="1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49" fontId="7" fillId="0" borderId="63" xfId="0" applyNumberFormat="1" applyFont="1" applyBorder="1" applyAlignment="1">
      <alignment horizontal="center" vertical="center" readingOrder="2"/>
    </xf>
    <xf numFmtId="49" fontId="7" fillId="0" borderId="64" xfId="0" applyNumberFormat="1" applyFont="1" applyBorder="1" applyAlignment="1">
      <alignment horizontal="center" vertical="center" readingOrder="2"/>
    </xf>
    <xf numFmtId="3" fontId="7" fillId="0" borderId="64" xfId="0" applyNumberFormat="1" applyFont="1" applyBorder="1" applyAlignment="1">
      <alignment horizontal="center" vertical="center" readingOrder="2"/>
    </xf>
    <xf numFmtId="0" fontId="7" fillId="0" borderId="65" xfId="0" applyFont="1" applyBorder="1" applyAlignment="1">
      <alignment horizontal="center" vertical="center" readingOrder="2"/>
    </xf>
    <xf numFmtId="0" fontId="48" fillId="4" borderId="61" xfId="0" applyFont="1" applyFill="1" applyBorder="1" applyAlignment="1">
      <alignment horizontal="center" vertical="center" readingOrder="2"/>
    </xf>
    <xf numFmtId="0" fontId="48" fillId="4" borderId="1" xfId="0" applyFont="1" applyFill="1" applyBorder="1" applyAlignment="1">
      <alignment horizontal="center" vertical="center" readingOrder="2"/>
    </xf>
    <xf numFmtId="3" fontId="48" fillId="4" borderId="1" xfId="0" applyNumberFormat="1" applyFont="1" applyFill="1" applyBorder="1" applyAlignment="1">
      <alignment horizontal="center" vertical="center"/>
    </xf>
    <xf numFmtId="0" fontId="48" fillId="4" borderId="62" xfId="0" applyFont="1" applyFill="1" applyBorder="1" applyAlignment="1">
      <alignment horizontal="center" vertical="center" readingOrder="2"/>
    </xf>
    <xf numFmtId="0" fontId="15" fillId="0" borderId="0" xfId="8" applyFont="1"/>
    <xf numFmtId="0" fontId="13" fillId="15" borderId="7" xfId="8" applyFont="1" applyFill="1" applyBorder="1" applyAlignment="1">
      <alignment vertical="center"/>
    </xf>
    <xf numFmtId="0" fontId="13" fillId="15" borderId="8" xfId="8" applyFont="1" applyFill="1" applyBorder="1" applyAlignment="1">
      <alignment vertical="center"/>
    </xf>
    <xf numFmtId="0" fontId="13" fillId="15" borderId="9" xfId="8" applyFont="1" applyFill="1" applyBorder="1" applyAlignment="1">
      <alignment vertical="center"/>
    </xf>
    <xf numFmtId="0" fontId="1" fillId="0" borderId="0" xfId="8"/>
    <xf numFmtId="0" fontId="13" fillId="0" borderId="7" xfId="8" applyFont="1" applyBorder="1" applyAlignment="1">
      <alignment vertical="center"/>
    </xf>
    <xf numFmtId="0" fontId="13" fillId="0" borderId="8" xfId="8" applyFont="1" applyBorder="1" applyAlignment="1">
      <alignment vertical="center"/>
    </xf>
    <xf numFmtId="0" fontId="13" fillId="0" borderId="9" xfId="8" applyFont="1" applyBorder="1" applyAlignment="1">
      <alignment vertical="center"/>
    </xf>
    <xf numFmtId="0" fontId="13" fillId="0" borderId="18" xfId="8" applyFont="1" applyBorder="1" applyAlignment="1">
      <alignment horizontal="center" vertical="center"/>
    </xf>
    <xf numFmtId="0" fontId="13" fillId="0" borderId="10" xfId="8" applyFont="1" applyBorder="1" applyAlignment="1">
      <alignment horizontal="center" vertical="center"/>
    </xf>
    <xf numFmtId="0" fontId="13" fillId="0" borderId="66" xfId="8" applyFont="1" applyBorder="1" applyAlignment="1">
      <alignment horizontal="center" vertical="center"/>
    </xf>
    <xf numFmtId="3" fontId="13" fillId="0" borderId="66" xfId="8" applyNumberFormat="1" applyFont="1" applyBorder="1" applyAlignment="1">
      <alignment horizontal="center" vertical="center" wrapText="1"/>
    </xf>
    <xf numFmtId="0" fontId="13" fillId="0" borderId="66" xfId="8" applyFont="1" applyBorder="1" applyAlignment="1">
      <alignment horizontal="center" vertical="center" wrapText="1"/>
    </xf>
    <xf numFmtId="3" fontId="13" fillId="0" borderId="66" xfId="9" applyNumberFormat="1" applyFont="1" applyBorder="1" applyAlignment="1">
      <alignment horizontal="center" vertical="center" wrapText="1"/>
    </xf>
    <xf numFmtId="0" fontId="13" fillId="0" borderId="67" xfId="8" applyFont="1" applyBorder="1" applyAlignment="1">
      <alignment horizontal="center" vertical="center"/>
    </xf>
    <xf numFmtId="0" fontId="13" fillId="0" borderId="3" xfId="8" applyFont="1" applyBorder="1" applyAlignment="1">
      <alignment horizontal="center" vertical="center"/>
    </xf>
    <xf numFmtId="0" fontId="13" fillId="0" borderId="68" xfId="8" applyFont="1" applyBorder="1" applyAlignment="1">
      <alignment horizontal="center" vertical="center"/>
    </xf>
    <xf numFmtId="3" fontId="13" fillId="0" borderId="66" xfId="8" applyNumberFormat="1" applyFont="1" applyBorder="1" applyAlignment="1">
      <alignment horizontal="center" vertical="center"/>
    </xf>
    <xf numFmtId="0" fontId="13" fillId="0" borderId="13" xfId="8" applyFont="1" applyBorder="1" applyAlignment="1">
      <alignment horizontal="center" vertical="center"/>
    </xf>
    <xf numFmtId="0" fontId="13" fillId="0" borderId="44" xfId="8" applyFont="1" applyBorder="1" applyAlignment="1">
      <alignment horizontal="center" vertical="center"/>
    </xf>
    <xf numFmtId="3" fontId="13" fillId="0" borderId="44" xfId="8" applyNumberFormat="1" applyFont="1" applyBorder="1" applyAlignment="1">
      <alignment horizontal="center" vertical="center" wrapText="1"/>
    </xf>
    <xf numFmtId="0" fontId="13" fillId="0" borderId="44" xfId="8" applyFont="1" applyBorder="1" applyAlignment="1">
      <alignment horizontal="center" vertical="center" wrapText="1"/>
    </xf>
    <xf numFmtId="3" fontId="13" fillId="0" borderId="44" xfId="9" applyNumberFormat="1" applyFont="1" applyBorder="1" applyAlignment="1">
      <alignment horizontal="center" vertical="center" wrapText="1"/>
    </xf>
    <xf numFmtId="0" fontId="13" fillId="0" borderId="28" xfId="8" applyFont="1" applyBorder="1" applyAlignment="1">
      <alignment horizontal="center" vertical="center"/>
    </xf>
    <xf numFmtId="0" fontId="13" fillId="0" borderId="2" xfId="8" applyFont="1" applyBorder="1" applyAlignment="1">
      <alignment horizontal="center" vertical="center"/>
    </xf>
    <xf numFmtId="0" fontId="13" fillId="0" borderId="69" xfId="8" applyFont="1" applyBorder="1" applyAlignment="1">
      <alignment horizontal="center" vertical="center"/>
    </xf>
    <xf numFmtId="3" fontId="13" fillId="0" borderId="44" xfId="8" applyNumberFormat="1" applyFont="1" applyBorder="1" applyAlignment="1">
      <alignment horizontal="center" vertical="center"/>
    </xf>
    <xf numFmtId="3" fontId="13" fillId="0" borderId="13" xfId="8" applyNumberFormat="1" applyFont="1" applyBorder="1" applyAlignment="1">
      <alignment horizontal="center" vertical="center"/>
    </xf>
    <xf numFmtId="3" fontId="13" fillId="0" borderId="44" xfId="8" applyNumberFormat="1" applyFont="1" applyBorder="1" applyAlignment="1">
      <alignment horizontal="center" vertical="center" wrapText="1"/>
    </xf>
    <xf numFmtId="3" fontId="13" fillId="0" borderId="44" xfId="9" applyNumberFormat="1" applyFont="1" applyBorder="1" applyAlignment="1">
      <alignment horizontal="center" vertical="center" wrapText="1"/>
    </xf>
    <xf numFmtId="0" fontId="13" fillId="0" borderId="44" xfId="8" applyFont="1" applyBorder="1" applyAlignment="1">
      <alignment horizontal="center" vertical="center" wrapText="1"/>
    </xf>
    <xf numFmtId="0" fontId="13" fillId="0" borderId="44" xfId="8" applyFont="1" applyBorder="1" applyAlignment="1">
      <alignment horizontal="center" vertical="center"/>
    </xf>
    <xf numFmtId="170" fontId="13" fillId="0" borderId="13" xfId="9" applyFont="1" applyBorder="1" applyAlignment="1">
      <alignment horizontal="center" vertical="center" wrapText="1"/>
    </xf>
    <xf numFmtId="3" fontId="13" fillId="0" borderId="44" xfId="8" applyNumberFormat="1" applyFont="1" applyBorder="1" applyAlignment="1">
      <alignment horizontal="center" vertical="center"/>
    </xf>
    <xf numFmtId="167" fontId="13" fillId="0" borderId="44" xfId="8" applyNumberFormat="1" applyFont="1" applyBorder="1" applyAlignment="1">
      <alignment horizontal="center" vertical="center" wrapText="1"/>
    </xf>
    <xf numFmtId="0" fontId="13" fillId="0" borderId="7" xfId="8" applyFont="1" applyBorder="1" applyAlignment="1">
      <alignment horizontal="center" vertical="center"/>
    </xf>
    <xf numFmtId="0" fontId="13" fillId="0" borderId="56" xfId="8" applyFont="1" applyBorder="1" applyAlignment="1">
      <alignment horizontal="center" vertical="center"/>
    </xf>
    <xf numFmtId="0" fontId="13" fillId="0" borderId="7" xfId="8" applyFont="1" applyBorder="1" applyAlignment="1">
      <alignment horizontal="center"/>
    </xf>
    <xf numFmtId="0" fontId="13" fillId="0" borderId="8" xfId="8" applyFont="1" applyBorder="1" applyAlignment="1">
      <alignment horizontal="center"/>
    </xf>
    <xf numFmtId="0" fontId="13" fillId="0" borderId="9" xfId="8" applyFont="1" applyBorder="1" applyAlignment="1">
      <alignment horizontal="center"/>
    </xf>
    <xf numFmtId="3" fontId="13" fillId="0" borderId="9" xfId="8" applyNumberFormat="1" applyFont="1" applyBorder="1" applyAlignment="1">
      <alignment horizontal="center"/>
    </xf>
    <xf numFmtId="0" fontId="13" fillId="0" borderId="9" xfId="8" applyFont="1" applyBorder="1" applyAlignment="1">
      <alignment horizontal="center"/>
    </xf>
    <xf numFmtId="0" fontId="13" fillId="0" borderId="13" xfId="8" applyFont="1" applyBorder="1" applyAlignment="1">
      <alignment horizontal="center"/>
    </xf>
    <xf numFmtId="0" fontId="13" fillId="0" borderId="8" xfId="8" applyFont="1" applyBorder="1"/>
    <xf numFmtId="0" fontId="13" fillId="0" borderId="0" xfId="8" applyFont="1"/>
    <xf numFmtId="3" fontId="13" fillId="0" borderId="0" xfId="8" applyNumberFormat="1" applyFont="1"/>
    <xf numFmtId="3" fontId="1" fillId="0" borderId="0" xfId="8" applyNumberFormat="1"/>
    <xf numFmtId="3" fontId="15" fillId="0" borderId="0" xfId="8" applyNumberFormat="1" applyFont="1"/>
    <xf numFmtId="0" fontId="15" fillId="0" borderId="0" xfId="8" applyFont="1" applyAlignment="1">
      <alignment horizontal="center" vertical="center"/>
    </xf>
    <xf numFmtId="0" fontId="4" fillId="15" borderId="7" xfId="8" applyFont="1" applyFill="1" applyBorder="1" applyAlignment="1">
      <alignment vertical="center"/>
    </xf>
    <xf numFmtId="0" fontId="4" fillId="15" borderId="8" xfId="8" applyFont="1" applyFill="1" applyBorder="1" applyAlignment="1">
      <alignment vertical="center"/>
    </xf>
    <xf numFmtId="0" fontId="4" fillId="15" borderId="9" xfId="8" applyFont="1" applyFill="1" applyBorder="1" applyAlignment="1">
      <alignment vertical="center"/>
    </xf>
    <xf numFmtId="0" fontId="7" fillId="0" borderId="0" xfId="8" applyFont="1" applyAlignment="1">
      <alignment horizontal="center" vertical="center"/>
    </xf>
    <xf numFmtId="0" fontId="13" fillId="0" borderId="34" xfId="8" applyFont="1" applyBorder="1" applyAlignment="1">
      <alignment horizontal="center" vertical="center"/>
    </xf>
    <xf numFmtId="3" fontId="13" fillId="0" borderId="34" xfId="8" applyNumberFormat="1" applyFont="1" applyBorder="1" applyAlignment="1">
      <alignment horizontal="center" vertical="center" wrapText="1"/>
    </xf>
    <xf numFmtId="0" fontId="13" fillId="0" borderId="34" xfId="8" applyFont="1" applyBorder="1" applyAlignment="1">
      <alignment horizontal="center" vertical="center" wrapText="1"/>
    </xf>
    <xf numFmtId="0" fontId="13" fillId="0" borderId="43" xfId="8" applyFont="1" applyBorder="1" applyAlignment="1">
      <alignment horizontal="center" vertical="center"/>
    </xf>
    <xf numFmtId="3" fontId="13" fillId="0" borderId="43" xfId="8" applyNumberFormat="1" applyFont="1" applyBorder="1" applyAlignment="1">
      <alignment horizontal="center" vertical="center" wrapText="1"/>
    </xf>
    <xf numFmtId="0" fontId="13" fillId="0" borderId="43" xfId="8" applyFont="1" applyBorder="1" applyAlignment="1">
      <alignment horizontal="center" vertical="center" wrapText="1"/>
    </xf>
    <xf numFmtId="2" fontId="13" fillId="0" borderId="13" xfId="8" applyNumberFormat="1" applyFont="1" applyBorder="1" applyAlignment="1">
      <alignment horizontal="center" vertical="center"/>
    </xf>
    <xf numFmtId="0" fontId="13" fillId="0" borderId="70" xfId="8" applyFont="1" applyBorder="1" applyAlignment="1">
      <alignment horizontal="center" vertical="center"/>
    </xf>
    <xf numFmtId="3" fontId="13" fillId="0" borderId="70" xfId="8" applyNumberFormat="1" applyFont="1" applyBorder="1" applyAlignment="1">
      <alignment horizontal="center" vertical="center"/>
    </xf>
    <xf numFmtId="0" fontId="13" fillId="0" borderId="13" xfId="8" applyFont="1" applyBorder="1" applyAlignment="1">
      <alignment horizontal="center" vertical="center"/>
    </xf>
    <xf numFmtId="3" fontId="13" fillId="0" borderId="13" xfId="8" applyNumberFormat="1" applyFont="1" applyBorder="1" applyAlignment="1">
      <alignment horizontal="center" vertical="center"/>
    </xf>
    <xf numFmtId="0" fontId="13" fillId="0" borderId="7" xfId="8" applyFont="1" applyBorder="1" applyAlignment="1">
      <alignment horizontal="center" vertical="center"/>
    </xf>
    <xf numFmtId="0" fontId="13" fillId="0" borderId="8" xfId="8" applyFont="1" applyBorder="1" applyAlignment="1">
      <alignment horizontal="center" vertical="center"/>
    </xf>
    <xf numFmtId="0" fontId="13" fillId="0" borderId="9" xfId="8" applyFont="1" applyBorder="1" applyAlignment="1">
      <alignment horizontal="center" vertical="center"/>
    </xf>
    <xf numFmtId="3" fontId="15" fillId="0" borderId="0" xfId="8" applyNumberFormat="1" applyFont="1" applyAlignment="1">
      <alignment horizontal="center" vertical="center"/>
    </xf>
    <xf numFmtId="3" fontId="7" fillId="0" borderId="0" xfId="8" applyNumberFormat="1" applyFont="1" applyAlignment="1">
      <alignment horizontal="center" vertical="center"/>
    </xf>
    <xf numFmtId="0" fontId="13" fillId="0" borderId="0" xfId="8" applyFont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right" vertical="center"/>
    </xf>
    <xf numFmtId="2" fontId="4" fillId="13" borderId="1" xfId="0" applyNumberFormat="1" applyFont="1" applyFill="1" applyBorder="1" applyAlignment="1">
      <alignment horizontal="right" vertical="center"/>
    </xf>
    <xf numFmtId="0" fontId="13" fillId="13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 wrapText="1"/>
    </xf>
    <xf numFmtId="49" fontId="13" fillId="13" borderId="1" xfId="0" applyNumberFormat="1" applyFont="1" applyFill="1" applyBorder="1" applyAlignment="1">
      <alignment horizontal="center" vertical="center" wrapText="1"/>
    </xf>
    <xf numFmtId="166" fontId="13" fillId="13" borderId="1" xfId="0" applyNumberFormat="1" applyFont="1" applyFill="1" applyBorder="1" applyAlignment="1">
      <alignment horizontal="center" vertical="center" wrapText="1"/>
    </xf>
    <xf numFmtId="2" fontId="13" fillId="13" borderId="1" xfId="0" applyNumberFormat="1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right" vertical="center" wrapText="1"/>
    </xf>
    <xf numFmtId="2" fontId="13" fillId="13" borderId="1" xfId="0" applyNumberFormat="1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/>
    </xf>
    <xf numFmtId="49" fontId="13" fillId="13" borderId="1" xfId="0" applyNumberFormat="1" applyFont="1" applyFill="1" applyBorder="1" applyAlignment="1">
      <alignment horizontal="center" vertical="center"/>
    </xf>
    <xf numFmtId="167" fontId="13" fillId="13" borderId="1" xfId="0" applyNumberFormat="1" applyFont="1" applyFill="1" applyBorder="1" applyAlignment="1">
      <alignment horizontal="center" vertical="center"/>
    </xf>
    <xf numFmtId="167" fontId="13" fillId="13" borderId="1" xfId="0" applyNumberFormat="1" applyFont="1" applyFill="1" applyBorder="1" applyAlignment="1">
      <alignment horizontal="center" vertical="center"/>
    </xf>
  </cellXfs>
  <cellStyles count="10">
    <cellStyle name="20% - Accent2" xfId="7" builtinId="34"/>
    <cellStyle name="60% - Accent2" xfId="4" builtinId="36"/>
    <cellStyle name="Calculation" xfId="6" builtinId="22"/>
    <cellStyle name="Comma 2" xfId="9" xr:uid="{842A9CCA-1FF9-4762-8BBF-DD01630933D6}"/>
    <cellStyle name="Currency" xfId="1" builtinId="4"/>
    <cellStyle name="Input" xfId="5" builtinId="20"/>
    <cellStyle name="Normal" xfId="0" builtinId="0"/>
    <cellStyle name="Normal 2" xfId="2" xr:uid="{00000000-0005-0000-0000-000006000000}"/>
    <cellStyle name="Normal 3" xfId="3" xr:uid="{00000000-0005-0000-0000-000007000000}"/>
    <cellStyle name="Normal 4" xfId="8" xr:uid="{39498D07-7B6D-41AF-9657-7AD7FD0B66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121920</xdr:colOff>
      <xdr:row>5</xdr:row>
      <xdr:rowOff>99060</xdr:rowOff>
    </xdr:from>
    <xdr:to>
      <xdr:col>2</xdr:col>
      <xdr:colOff>1017270</xdr:colOff>
      <xdr:row>5</xdr:row>
      <xdr:rowOff>99060</xdr:rowOff>
    </xdr:to>
    <xdr:cxnSp macro="">
      <xdr:nvCxnSpPr>
        <xdr:cNvPr id="4" name="Straight Connector 2">
          <a:extLst>
            <a:ext uri="{FF2B5EF4-FFF2-40B4-BE49-F238E27FC236}">
              <a16:creationId xmlns:a16="http://schemas.microsoft.com/office/drawing/2014/main" id="{1B38D541-4403-4BC3-8C43-A52E62F90520}"/>
            </a:ext>
          </a:extLst>
        </xdr:cNvPr>
        <xdr:cNvCxnSpPr>
          <a:cxnSpLocks noChangeShapeType="1"/>
        </xdr:cNvCxnSpPr>
      </xdr:nvCxnSpPr>
      <xdr:spPr bwMode="auto">
        <a:xfrm flipH="1">
          <a:off x="10982808870" y="1127760"/>
          <a:ext cx="895350" cy="0"/>
        </a:xfrm>
        <a:prstGeom prst="lin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121920</xdr:colOff>
      <xdr:row>6</xdr:row>
      <xdr:rowOff>99060</xdr:rowOff>
    </xdr:from>
    <xdr:to>
      <xdr:col>2</xdr:col>
      <xdr:colOff>1017270</xdr:colOff>
      <xdr:row>6</xdr:row>
      <xdr:rowOff>99060</xdr:rowOff>
    </xdr:to>
    <xdr:cxnSp macro="">
      <xdr:nvCxnSpPr>
        <xdr:cNvPr id="5" name="Straight Connector 2">
          <a:extLst>
            <a:ext uri="{FF2B5EF4-FFF2-40B4-BE49-F238E27FC236}">
              <a16:creationId xmlns:a16="http://schemas.microsoft.com/office/drawing/2014/main" id="{1B38D541-4403-4BC3-8C43-A52E62F90520}"/>
            </a:ext>
          </a:extLst>
        </xdr:cNvPr>
        <xdr:cNvCxnSpPr>
          <a:cxnSpLocks noChangeShapeType="1"/>
        </xdr:cNvCxnSpPr>
      </xdr:nvCxnSpPr>
      <xdr:spPr bwMode="auto">
        <a:xfrm flipH="1">
          <a:off x="10982808870" y="1333500"/>
          <a:ext cx="895350" cy="0"/>
        </a:xfrm>
        <a:prstGeom prst="lin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110490</xdr:colOff>
      <xdr:row>7</xdr:row>
      <xdr:rowOff>106680</xdr:rowOff>
    </xdr:from>
    <xdr:to>
      <xdr:col>2</xdr:col>
      <xdr:colOff>1005840</xdr:colOff>
      <xdr:row>7</xdr:row>
      <xdr:rowOff>106680</xdr:rowOff>
    </xdr:to>
    <xdr:cxnSp macro="">
      <xdr:nvCxnSpPr>
        <xdr:cNvPr id="6" name="Straight Connector 2">
          <a:extLst>
            <a:ext uri="{FF2B5EF4-FFF2-40B4-BE49-F238E27FC236}">
              <a16:creationId xmlns:a16="http://schemas.microsoft.com/office/drawing/2014/main" id="{1B38D541-4403-4BC3-8C43-A52E62F90520}"/>
            </a:ext>
          </a:extLst>
        </xdr:cNvPr>
        <xdr:cNvCxnSpPr>
          <a:cxnSpLocks noChangeShapeType="1"/>
        </xdr:cNvCxnSpPr>
      </xdr:nvCxnSpPr>
      <xdr:spPr bwMode="auto">
        <a:xfrm flipH="1">
          <a:off x="10982820300" y="1546860"/>
          <a:ext cx="895350" cy="0"/>
        </a:xfrm>
        <a:prstGeom prst="lin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129540</xdr:colOff>
      <xdr:row>8</xdr:row>
      <xdr:rowOff>129540</xdr:rowOff>
    </xdr:from>
    <xdr:to>
      <xdr:col>2</xdr:col>
      <xdr:colOff>1024890</xdr:colOff>
      <xdr:row>8</xdr:row>
      <xdr:rowOff>129540</xdr:rowOff>
    </xdr:to>
    <xdr:cxnSp macro="">
      <xdr:nvCxnSpPr>
        <xdr:cNvPr id="7" name="Straight Connector 2">
          <a:extLst>
            <a:ext uri="{FF2B5EF4-FFF2-40B4-BE49-F238E27FC236}">
              <a16:creationId xmlns:a16="http://schemas.microsoft.com/office/drawing/2014/main" id="{1B38D541-4403-4BC3-8C43-A52E62F90520}"/>
            </a:ext>
          </a:extLst>
        </xdr:cNvPr>
        <xdr:cNvCxnSpPr>
          <a:cxnSpLocks noChangeShapeType="1"/>
        </xdr:cNvCxnSpPr>
      </xdr:nvCxnSpPr>
      <xdr:spPr bwMode="auto">
        <a:xfrm flipH="1">
          <a:off x="10982801250" y="1775460"/>
          <a:ext cx="895350" cy="0"/>
        </a:xfrm>
        <a:prstGeom prst="lin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125730</xdr:colOff>
      <xdr:row>9</xdr:row>
      <xdr:rowOff>114300</xdr:rowOff>
    </xdr:from>
    <xdr:to>
      <xdr:col>2</xdr:col>
      <xdr:colOff>1021080</xdr:colOff>
      <xdr:row>9</xdr:row>
      <xdr:rowOff>114300</xdr:rowOff>
    </xdr:to>
    <xdr:cxnSp macro="">
      <xdr:nvCxnSpPr>
        <xdr:cNvPr id="8" name="Straight Connector 2">
          <a:extLst>
            <a:ext uri="{FF2B5EF4-FFF2-40B4-BE49-F238E27FC236}">
              <a16:creationId xmlns:a16="http://schemas.microsoft.com/office/drawing/2014/main" id="{1B38D541-4403-4BC3-8C43-A52E62F90520}"/>
            </a:ext>
          </a:extLst>
        </xdr:cNvPr>
        <xdr:cNvCxnSpPr>
          <a:cxnSpLocks noChangeShapeType="1"/>
        </xdr:cNvCxnSpPr>
      </xdr:nvCxnSpPr>
      <xdr:spPr bwMode="auto">
        <a:xfrm flipH="1">
          <a:off x="10982805060" y="1965960"/>
          <a:ext cx="895350" cy="0"/>
        </a:xfrm>
        <a:prstGeom prst="lin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533400</xdr:colOff>
      <xdr:row>10</xdr:row>
      <xdr:rowOff>53340</xdr:rowOff>
    </xdr:from>
    <xdr:to>
      <xdr:col>2</xdr:col>
      <xdr:colOff>628650</xdr:colOff>
      <xdr:row>10</xdr:row>
      <xdr:rowOff>300990</xdr:rowOff>
    </xdr:to>
    <xdr:grpSp>
      <xdr:nvGrpSpPr>
        <xdr:cNvPr id="10" name="Group 1">
          <a:extLst>
            <a:ext uri="{FF2B5EF4-FFF2-40B4-BE49-F238E27FC236}">
              <a16:creationId xmlns:a16="http://schemas.microsoft.com/office/drawing/2014/main" id="{844037A0-804E-4CAA-978A-132522642E3A}"/>
            </a:ext>
          </a:extLst>
        </xdr:cNvPr>
        <xdr:cNvGrpSpPr>
          <a:grpSpLocks/>
        </xdr:cNvGrpSpPr>
      </xdr:nvGrpSpPr>
      <xdr:grpSpPr bwMode="auto">
        <a:xfrm flipH="1">
          <a:off x="11950611776" y="2079936"/>
          <a:ext cx="95250" cy="247650"/>
          <a:chOff x="962025" y="2943225"/>
          <a:chExt cx="95250" cy="247650"/>
        </a:xfrm>
      </xdr:grpSpPr>
      <xdr:cxnSp macro="">
        <xdr:nvCxnSpPr>
          <xdr:cNvPr id="11" name="Straight Connector 55">
            <a:extLst>
              <a:ext uri="{FF2B5EF4-FFF2-40B4-BE49-F238E27FC236}">
                <a16:creationId xmlns:a16="http://schemas.microsoft.com/office/drawing/2014/main" id="{AED6B3AF-F19C-4CDF-8461-7A3396F28FF1}"/>
              </a:ext>
            </a:extLst>
          </xdr:cNvPr>
          <xdr:cNvCxnSpPr>
            <a:cxnSpLocks noChangeShapeType="1"/>
          </xdr:cNvCxnSpPr>
        </xdr:nvCxnSpPr>
        <xdr:spPr bwMode="auto">
          <a:xfrm>
            <a:off x="962025" y="3190875"/>
            <a:ext cx="95250" cy="0"/>
          </a:xfrm>
          <a:prstGeom prst="line">
            <a:avLst/>
          </a:prstGeom>
          <a:noFill/>
          <a:ln w="190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2" name="Straight Connector 59">
            <a:extLst>
              <a:ext uri="{FF2B5EF4-FFF2-40B4-BE49-F238E27FC236}">
                <a16:creationId xmlns:a16="http://schemas.microsoft.com/office/drawing/2014/main" id="{D8D2EE65-BACC-4CF4-BC74-90E946E4C5A2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1057275" y="2943225"/>
            <a:ext cx="0" cy="247650"/>
          </a:xfrm>
          <a:prstGeom prst="line">
            <a:avLst/>
          </a:prstGeom>
          <a:noFill/>
          <a:ln w="190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99060</xdr:colOff>
      <xdr:row>12</xdr:row>
      <xdr:rowOff>83820</xdr:rowOff>
    </xdr:from>
    <xdr:to>
      <xdr:col>2</xdr:col>
      <xdr:colOff>1003935</xdr:colOff>
      <xdr:row>12</xdr:row>
      <xdr:rowOff>255270</xdr:rowOff>
    </xdr:to>
    <xdr:grpSp>
      <xdr:nvGrpSpPr>
        <xdr:cNvPr id="13" name="Group 2">
          <a:extLst>
            <a:ext uri="{FF2B5EF4-FFF2-40B4-BE49-F238E27FC236}">
              <a16:creationId xmlns:a16="http://schemas.microsoft.com/office/drawing/2014/main" id="{2B0A1B30-E816-43F5-B7C2-14E2E3D68945}"/>
            </a:ext>
          </a:extLst>
        </xdr:cNvPr>
        <xdr:cNvGrpSpPr>
          <a:grpSpLocks/>
        </xdr:cNvGrpSpPr>
      </xdr:nvGrpSpPr>
      <xdr:grpSpPr bwMode="auto">
        <a:xfrm flipH="1">
          <a:off x="11950236491" y="2872416"/>
          <a:ext cx="904875" cy="171450"/>
          <a:chOff x="923925" y="2092601"/>
          <a:chExt cx="971550" cy="171450"/>
        </a:xfrm>
      </xdr:grpSpPr>
      <xdr:cxnSp macro="">
        <xdr:nvCxnSpPr>
          <xdr:cNvPr id="14" name="Straight Connector 12">
            <a:extLst>
              <a:ext uri="{FF2B5EF4-FFF2-40B4-BE49-F238E27FC236}">
                <a16:creationId xmlns:a16="http://schemas.microsoft.com/office/drawing/2014/main" id="{747EADC3-F4BC-4128-83DE-C1490CA503B5}"/>
              </a:ext>
            </a:extLst>
          </xdr:cNvPr>
          <xdr:cNvCxnSpPr>
            <a:cxnSpLocks noChangeShapeType="1"/>
          </xdr:cNvCxnSpPr>
        </xdr:nvCxnSpPr>
        <xdr:spPr bwMode="auto">
          <a:xfrm>
            <a:off x="923925" y="2254526"/>
            <a:ext cx="971550" cy="0"/>
          </a:xfrm>
          <a:prstGeom prst="line">
            <a:avLst/>
          </a:prstGeom>
          <a:noFill/>
          <a:ln w="190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" name="Straight Connector 7">
            <a:extLst>
              <a:ext uri="{FF2B5EF4-FFF2-40B4-BE49-F238E27FC236}">
                <a16:creationId xmlns:a16="http://schemas.microsoft.com/office/drawing/2014/main" id="{293BC6E5-DC94-4182-BEEB-BA6B24E89A85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1895475" y="2102126"/>
            <a:ext cx="0" cy="161925"/>
          </a:xfrm>
          <a:prstGeom prst="line">
            <a:avLst/>
          </a:prstGeom>
          <a:noFill/>
          <a:ln w="190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6" name="Straight Connector 20">
            <a:extLst>
              <a:ext uri="{FF2B5EF4-FFF2-40B4-BE49-F238E27FC236}">
                <a16:creationId xmlns:a16="http://schemas.microsoft.com/office/drawing/2014/main" id="{A084DAE9-40A3-4F4C-B7A1-C7440D5A8E90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933450" y="2092601"/>
            <a:ext cx="0" cy="171450"/>
          </a:xfrm>
          <a:prstGeom prst="line">
            <a:avLst/>
          </a:prstGeom>
          <a:noFill/>
          <a:ln w="190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99060</xdr:colOff>
      <xdr:row>13</xdr:row>
      <xdr:rowOff>45720</xdr:rowOff>
    </xdr:from>
    <xdr:to>
      <xdr:col>2</xdr:col>
      <xdr:colOff>1003935</xdr:colOff>
      <xdr:row>13</xdr:row>
      <xdr:rowOff>217170</xdr:rowOff>
    </xdr:to>
    <xdr:grpSp>
      <xdr:nvGrpSpPr>
        <xdr:cNvPr id="17" name="Group 2">
          <a:extLst>
            <a:ext uri="{FF2B5EF4-FFF2-40B4-BE49-F238E27FC236}">
              <a16:creationId xmlns:a16="http://schemas.microsoft.com/office/drawing/2014/main" id="{2B0A1B30-E816-43F5-B7C2-14E2E3D68945}"/>
            </a:ext>
          </a:extLst>
        </xdr:cNvPr>
        <xdr:cNvGrpSpPr>
          <a:grpSpLocks/>
        </xdr:cNvGrpSpPr>
      </xdr:nvGrpSpPr>
      <xdr:grpSpPr bwMode="auto">
        <a:xfrm flipH="1">
          <a:off x="11950236491" y="3150465"/>
          <a:ext cx="904875" cy="171450"/>
          <a:chOff x="923925" y="2092601"/>
          <a:chExt cx="971550" cy="171450"/>
        </a:xfrm>
      </xdr:grpSpPr>
      <xdr:cxnSp macro="">
        <xdr:nvCxnSpPr>
          <xdr:cNvPr id="18" name="Straight Connector 12">
            <a:extLst>
              <a:ext uri="{FF2B5EF4-FFF2-40B4-BE49-F238E27FC236}">
                <a16:creationId xmlns:a16="http://schemas.microsoft.com/office/drawing/2014/main" id="{747EADC3-F4BC-4128-83DE-C1490CA503B5}"/>
              </a:ext>
            </a:extLst>
          </xdr:cNvPr>
          <xdr:cNvCxnSpPr>
            <a:cxnSpLocks noChangeShapeType="1"/>
          </xdr:cNvCxnSpPr>
        </xdr:nvCxnSpPr>
        <xdr:spPr bwMode="auto">
          <a:xfrm>
            <a:off x="923925" y="2254526"/>
            <a:ext cx="971550" cy="0"/>
          </a:xfrm>
          <a:prstGeom prst="line">
            <a:avLst/>
          </a:prstGeom>
          <a:noFill/>
          <a:ln w="190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9" name="Straight Connector 7">
            <a:extLst>
              <a:ext uri="{FF2B5EF4-FFF2-40B4-BE49-F238E27FC236}">
                <a16:creationId xmlns:a16="http://schemas.microsoft.com/office/drawing/2014/main" id="{293BC6E5-DC94-4182-BEEB-BA6B24E89A85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1895475" y="2102126"/>
            <a:ext cx="0" cy="161925"/>
          </a:xfrm>
          <a:prstGeom prst="line">
            <a:avLst/>
          </a:prstGeom>
          <a:noFill/>
          <a:ln w="190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0" name="Straight Connector 20">
            <a:extLst>
              <a:ext uri="{FF2B5EF4-FFF2-40B4-BE49-F238E27FC236}">
                <a16:creationId xmlns:a16="http://schemas.microsoft.com/office/drawing/2014/main" id="{A084DAE9-40A3-4F4C-B7A1-C7440D5A8E90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933450" y="2092601"/>
            <a:ext cx="0" cy="171450"/>
          </a:xfrm>
          <a:prstGeom prst="line">
            <a:avLst/>
          </a:prstGeom>
          <a:noFill/>
          <a:ln w="190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533400</xdr:colOff>
      <xdr:row>11</xdr:row>
      <xdr:rowOff>53340</xdr:rowOff>
    </xdr:from>
    <xdr:to>
      <xdr:col>2</xdr:col>
      <xdr:colOff>628650</xdr:colOff>
      <xdr:row>11</xdr:row>
      <xdr:rowOff>300990</xdr:rowOff>
    </xdr:to>
    <xdr:grpSp>
      <xdr:nvGrpSpPr>
        <xdr:cNvPr id="42" name="Group 1">
          <a:extLst>
            <a:ext uri="{FF2B5EF4-FFF2-40B4-BE49-F238E27FC236}">
              <a16:creationId xmlns:a16="http://schemas.microsoft.com/office/drawing/2014/main" id="{844037A0-804E-4CAA-978A-132522642E3A}"/>
            </a:ext>
          </a:extLst>
        </xdr:cNvPr>
        <xdr:cNvGrpSpPr>
          <a:grpSpLocks/>
        </xdr:cNvGrpSpPr>
      </xdr:nvGrpSpPr>
      <xdr:grpSpPr bwMode="auto">
        <a:xfrm flipH="1">
          <a:off x="11950611776" y="2460936"/>
          <a:ext cx="95250" cy="247650"/>
          <a:chOff x="962025" y="2943225"/>
          <a:chExt cx="95250" cy="247650"/>
        </a:xfrm>
      </xdr:grpSpPr>
      <xdr:cxnSp macro="">
        <xdr:nvCxnSpPr>
          <xdr:cNvPr id="43" name="Straight Connector 55">
            <a:extLst>
              <a:ext uri="{FF2B5EF4-FFF2-40B4-BE49-F238E27FC236}">
                <a16:creationId xmlns:a16="http://schemas.microsoft.com/office/drawing/2014/main" id="{AED6B3AF-F19C-4CDF-8461-7A3396F28FF1}"/>
              </a:ext>
            </a:extLst>
          </xdr:cNvPr>
          <xdr:cNvCxnSpPr>
            <a:cxnSpLocks noChangeShapeType="1"/>
          </xdr:cNvCxnSpPr>
        </xdr:nvCxnSpPr>
        <xdr:spPr bwMode="auto">
          <a:xfrm>
            <a:off x="962025" y="3190875"/>
            <a:ext cx="95250" cy="0"/>
          </a:xfrm>
          <a:prstGeom prst="line">
            <a:avLst/>
          </a:prstGeom>
          <a:noFill/>
          <a:ln w="190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4" name="Straight Connector 59">
            <a:extLst>
              <a:ext uri="{FF2B5EF4-FFF2-40B4-BE49-F238E27FC236}">
                <a16:creationId xmlns:a16="http://schemas.microsoft.com/office/drawing/2014/main" id="{D8D2EE65-BACC-4CF4-BC74-90E946E4C5A2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1057275" y="2943225"/>
            <a:ext cx="0" cy="247650"/>
          </a:xfrm>
          <a:prstGeom prst="line">
            <a:avLst/>
          </a:prstGeom>
          <a:noFill/>
          <a:ln w="190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129540</xdr:colOff>
      <xdr:row>27</xdr:row>
      <xdr:rowOff>114300</xdr:rowOff>
    </xdr:from>
    <xdr:to>
      <xdr:col>2</xdr:col>
      <xdr:colOff>1024890</xdr:colOff>
      <xdr:row>27</xdr:row>
      <xdr:rowOff>114300</xdr:rowOff>
    </xdr:to>
    <xdr:cxnSp macro="">
      <xdr:nvCxnSpPr>
        <xdr:cNvPr id="53" name="Straight Connector 2">
          <a:extLst>
            <a:ext uri="{FF2B5EF4-FFF2-40B4-BE49-F238E27FC236}">
              <a16:creationId xmlns:a16="http://schemas.microsoft.com/office/drawing/2014/main" id="{1B38D541-4403-4BC3-8C43-A52E62F90520}"/>
            </a:ext>
          </a:extLst>
        </xdr:cNvPr>
        <xdr:cNvCxnSpPr>
          <a:cxnSpLocks noChangeShapeType="1"/>
        </xdr:cNvCxnSpPr>
      </xdr:nvCxnSpPr>
      <xdr:spPr bwMode="auto">
        <a:xfrm flipH="1">
          <a:off x="10983433710" y="6217920"/>
          <a:ext cx="895350" cy="0"/>
        </a:xfrm>
        <a:prstGeom prst="lin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137160</xdr:colOff>
      <xdr:row>28</xdr:row>
      <xdr:rowOff>114300</xdr:rowOff>
    </xdr:from>
    <xdr:to>
      <xdr:col>2</xdr:col>
      <xdr:colOff>1032510</xdr:colOff>
      <xdr:row>28</xdr:row>
      <xdr:rowOff>114300</xdr:rowOff>
    </xdr:to>
    <xdr:cxnSp macro="">
      <xdr:nvCxnSpPr>
        <xdr:cNvPr id="54" name="Straight Connector 2">
          <a:extLst>
            <a:ext uri="{FF2B5EF4-FFF2-40B4-BE49-F238E27FC236}">
              <a16:creationId xmlns:a16="http://schemas.microsoft.com/office/drawing/2014/main" id="{1B38D541-4403-4BC3-8C43-A52E62F90520}"/>
            </a:ext>
          </a:extLst>
        </xdr:cNvPr>
        <xdr:cNvCxnSpPr>
          <a:cxnSpLocks noChangeShapeType="1"/>
        </xdr:cNvCxnSpPr>
      </xdr:nvCxnSpPr>
      <xdr:spPr bwMode="auto">
        <a:xfrm flipH="1">
          <a:off x="10983426090" y="6416040"/>
          <a:ext cx="895350" cy="0"/>
        </a:xfrm>
        <a:prstGeom prst="lin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137160</xdr:colOff>
      <xdr:row>29</xdr:row>
      <xdr:rowOff>114300</xdr:rowOff>
    </xdr:from>
    <xdr:to>
      <xdr:col>2</xdr:col>
      <xdr:colOff>1032510</xdr:colOff>
      <xdr:row>29</xdr:row>
      <xdr:rowOff>114300</xdr:rowOff>
    </xdr:to>
    <xdr:cxnSp macro="">
      <xdr:nvCxnSpPr>
        <xdr:cNvPr id="59" name="Straight Connector 2">
          <a:extLst>
            <a:ext uri="{FF2B5EF4-FFF2-40B4-BE49-F238E27FC236}">
              <a16:creationId xmlns:a16="http://schemas.microsoft.com/office/drawing/2014/main" id="{1B38D541-4403-4BC3-8C43-A52E62F90520}"/>
            </a:ext>
          </a:extLst>
        </xdr:cNvPr>
        <xdr:cNvCxnSpPr>
          <a:cxnSpLocks noChangeShapeType="1"/>
        </xdr:cNvCxnSpPr>
      </xdr:nvCxnSpPr>
      <xdr:spPr bwMode="auto">
        <a:xfrm flipH="1">
          <a:off x="10983426090" y="6614160"/>
          <a:ext cx="895350" cy="0"/>
        </a:xfrm>
        <a:prstGeom prst="lin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121920</xdr:colOff>
      <xdr:row>30</xdr:row>
      <xdr:rowOff>106680</xdr:rowOff>
    </xdr:from>
    <xdr:to>
      <xdr:col>2</xdr:col>
      <xdr:colOff>1017270</xdr:colOff>
      <xdr:row>30</xdr:row>
      <xdr:rowOff>106680</xdr:rowOff>
    </xdr:to>
    <xdr:cxnSp macro="">
      <xdr:nvCxnSpPr>
        <xdr:cNvPr id="60" name="Straight Connector 2">
          <a:extLst>
            <a:ext uri="{FF2B5EF4-FFF2-40B4-BE49-F238E27FC236}">
              <a16:creationId xmlns:a16="http://schemas.microsoft.com/office/drawing/2014/main" id="{1B38D541-4403-4BC3-8C43-A52E62F90520}"/>
            </a:ext>
          </a:extLst>
        </xdr:cNvPr>
        <xdr:cNvCxnSpPr>
          <a:cxnSpLocks noChangeShapeType="1"/>
        </xdr:cNvCxnSpPr>
      </xdr:nvCxnSpPr>
      <xdr:spPr bwMode="auto">
        <a:xfrm flipH="1">
          <a:off x="10983441330" y="6804660"/>
          <a:ext cx="895350" cy="0"/>
        </a:xfrm>
        <a:prstGeom prst="lin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106680</xdr:colOff>
      <xdr:row>31</xdr:row>
      <xdr:rowOff>114300</xdr:rowOff>
    </xdr:from>
    <xdr:to>
      <xdr:col>2</xdr:col>
      <xdr:colOff>1002030</xdr:colOff>
      <xdr:row>31</xdr:row>
      <xdr:rowOff>114300</xdr:rowOff>
    </xdr:to>
    <xdr:cxnSp macro="">
      <xdr:nvCxnSpPr>
        <xdr:cNvPr id="61" name="Straight Connector 2">
          <a:extLst>
            <a:ext uri="{FF2B5EF4-FFF2-40B4-BE49-F238E27FC236}">
              <a16:creationId xmlns:a16="http://schemas.microsoft.com/office/drawing/2014/main" id="{1B38D541-4403-4BC3-8C43-A52E62F90520}"/>
            </a:ext>
          </a:extLst>
        </xdr:cNvPr>
        <xdr:cNvCxnSpPr>
          <a:cxnSpLocks noChangeShapeType="1"/>
        </xdr:cNvCxnSpPr>
      </xdr:nvCxnSpPr>
      <xdr:spPr bwMode="auto">
        <a:xfrm flipH="1">
          <a:off x="10983456570" y="7010400"/>
          <a:ext cx="895350" cy="0"/>
        </a:xfrm>
        <a:prstGeom prst="lin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121920</xdr:colOff>
      <xdr:row>32</xdr:row>
      <xdr:rowOff>121920</xdr:rowOff>
    </xdr:from>
    <xdr:to>
      <xdr:col>2</xdr:col>
      <xdr:colOff>1017270</xdr:colOff>
      <xdr:row>32</xdr:row>
      <xdr:rowOff>121920</xdr:rowOff>
    </xdr:to>
    <xdr:cxnSp macro="">
      <xdr:nvCxnSpPr>
        <xdr:cNvPr id="62" name="Straight Connector 2">
          <a:extLst>
            <a:ext uri="{FF2B5EF4-FFF2-40B4-BE49-F238E27FC236}">
              <a16:creationId xmlns:a16="http://schemas.microsoft.com/office/drawing/2014/main" id="{1B38D541-4403-4BC3-8C43-A52E62F90520}"/>
            </a:ext>
          </a:extLst>
        </xdr:cNvPr>
        <xdr:cNvCxnSpPr>
          <a:cxnSpLocks noChangeShapeType="1"/>
        </xdr:cNvCxnSpPr>
      </xdr:nvCxnSpPr>
      <xdr:spPr bwMode="auto">
        <a:xfrm flipH="1">
          <a:off x="10983441330" y="7216140"/>
          <a:ext cx="895350" cy="0"/>
        </a:xfrm>
        <a:prstGeom prst="lin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144780</xdr:colOff>
      <xdr:row>33</xdr:row>
      <xdr:rowOff>106680</xdr:rowOff>
    </xdr:from>
    <xdr:to>
      <xdr:col>2</xdr:col>
      <xdr:colOff>1040130</xdr:colOff>
      <xdr:row>33</xdr:row>
      <xdr:rowOff>106680</xdr:rowOff>
    </xdr:to>
    <xdr:cxnSp macro="">
      <xdr:nvCxnSpPr>
        <xdr:cNvPr id="63" name="Straight Connector 2">
          <a:extLst>
            <a:ext uri="{FF2B5EF4-FFF2-40B4-BE49-F238E27FC236}">
              <a16:creationId xmlns:a16="http://schemas.microsoft.com/office/drawing/2014/main" id="{1B38D541-4403-4BC3-8C43-A52E62F90520}"/>
            </a:ext>
          </a:extLst>
        </xdr:cNvPr>
        <xdr:cNvCxnSpPr>
          <a:cxnSpLocks noChangeShapeType="1"/>
        </xdr:cNvCxnSpPr>
      </xdr:nvCxnSpPr>
      <xdr:spPr bwMode="auto">
        <a:xfrm flipH="1">
          <a:off x="10983418470" y="7399020"/>
          <a:ext cx="895350" cy="0"/>
        </a:xfrm>
        <a:prstGeom prst="lin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</xdr:col>
      <xdr:colOff>434340</xdr:colOff>
      <xdr:row>34</xdr:row>
      <xdr:rowOff>99060</xdr:rowOff>
    </xdr:from>
    <xdr:to>
      <xdr:col>2</xdr:col>
      <xdr:colOff>739140</xdr:colOff>
      <xdr:row>34</xdr:row>
      <xdr:rowOff>356235</xdr:rowOff>
    </xdr:to>
    <xdr:pic>
      <xdr:nvPicPr>
        <xdr:cNvPr id="64" name="Picture 87">
          <a:extLst>
            <a:ext uri="{FF2B5EF4-FFF2-40B4-BE49-F238E27FC236}">
              <a16:creationId xmlns:a16="http://schemas.microsoft.com/office/drawing/2014/main" id="{78A1F287-A6AF-49DA-8908-5AB4E66D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3719460" y="7589520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419100</xdr:colOff>
      <xdr:row>35</xdr:row>
      <xdr:rowOff>76200</xdr:rowOff>
    </xdr:from>
    <xdr:to>
      <xdr:col>2</xdr:col>
      <xdr:colOff>723900</xdr:colOff>
      <xdr:row>35</xdr:row>
      <xdr:rowOff>333375</xdr:rowOff>
    </xdr:to>
    <xdr:pic>
      <xdr:nvPicPr>
        <xdr:cNvPr id="65" name="Picture 87">
          <a:extLst>
            <a:ext uri="{FF2B5EF4-FFF2-40B4-BE49-F238E27FC236}">
              <a16:creationId xmlns:a16="http://schemas.microsoft.com/office/drawing/2014/main" id="{78A1F287-A6AF-49DA-8908-5AB4E66D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3734700" y="7978140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426720</xdr:colOff>
      <xdr:row>36</xdr:row>
      <xdr:rowOff>91440</xdr:rowOff>
    </xdr:from>
    <xdr:to>
      <xdr:col>2</xdr:col>
      <xdr:colOff>731520</xdr:colOff>
      <xdr:row>36</xdr:row>
      <xdr:rowOff>348615</xdr:rowOff>
    </xdr:to>
    <xdr:pic>
      <xdr:nvPicPr>
        <xdr:cNvPr id="66" name="Picture 87">
          <a:extLst>
            <a:ext uri="{FF2B5EF4-FFF2-40B4-BE49-F238E27FC236}">
              <a16:creationId xmlns:a16="http://schemas.microsoft.com/office/drawing/2014/main" id="{78A1F287-A6AF-49DA-8908-5AB4E66D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3727080" y="8382000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419100</xdr:colOff>
      <xdr:row>37</xdr:row>
      <xdr:rowOff>83820</xdr:rowOff>
    </xdr:from>
    <xdr:to>
      <xdr:col>2</xdr:col>
      <xdr:colOff>723900</xdr:colOff>
      <xdr:row>37</xdr:row>
      <xdr:rowOff>340995</xdr:rowOff>
    </xdr:to>
    <xdr:pic>
      <xdr:nvPicPr>
        <xdr:cNvPr id="67" name="Picture 87">
          <a:extLst>
            <a:ext uri="{FF2B5EF4-FFF2-40B4-BE49-F238E27FC236}">
              <a16:creationId xmlns:a16="http://schemas.microsoft.com/office/drawing/2014/main" id="{78A1F287-A6AF-49DA-8908-5AB4E66D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3734700" y="8770620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434340</xdr:colOff>
      <xdr:row>38</xdr:row>
      <xdr:rowOff>99060</xdr:rowOff>
    </xdr:from>
    <xdr:to>
      <xdr:col>2</xdr:col>
      <xdr:colOff>739140</xdr:colOff>
      <xdr:row>38</xdr:row>
      <xdr:rowOff>356235</xdr:rowOff>
    </xdr:to>
    <xdr:pic>
      <xdr:nvPicPr>
        <xdr:cNvPr id="68" name="Picture 87">
          <a:extLst>
            <a:ext uri="{FF2B5EF4-FFF2-40B4-BE49-F238E27FC236}">
              <a16:creationId xmlns:a16="http://schemas.microsoft.com/office/drawing/2014/main" id="{78A1F287-A6AF-49DA-8908-5AB4E66D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3719460" y="9189720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411480</xdr:colOff>
      <xdr:row>39</xdr:row>
      <xdr:rowOff>99060</xdr:rowOff>
    </xdr:from>
    <xdr:to>
      <xdr:col>2</xdr:col>
      <xdr:colOff>716280</xdr:colOff>
      <xdr:row>39</xdr:row>
      <xdr:rowOff>356235</xdr:rowOff>
    </xdr:to>
    <xdr:pic>
      <xdr:nvPicPr>
        <xdr:cNvPr id="69" name="Picture 87">
          <a:extLst>
            <a:ext uri="{FF2B5EF4-FFF2-40B4-BE49-F238E27FC236}">
              <a16:creationId xmlns:a16="http://schemas.microsoft.com/office/drawing/2014/main" id="{78A1F287-A6AF-49DA-8908-5AB4E66D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3742320" y="9601200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403860</xdr:colOff>
      <xdr:row>40</xdr:row>
      <xdr:rowOff>83820</xdr:rowOff>
    </xdr:from>
    <xdr:to>
      <xdr:col>2</xdr:col>
      <xdr:colOff>708660</xdr:colOff>
      <xdr:row>40</xdr:row>
      <xdr:rowOff>340995</xdr:rowOff>
    </xdr:to>
    <xdr:pic>
      <xdr:nvPicPr>
        <xdr:cNvPr id="70" name="Picture 87">
          <a:extLst>
            <a:ext uri="{FF2B5EF4-FFF2-40B4-BE49-F238E27FC236}">
              <a16:creationId xmlns:a16="http://schemas.microsoft.com/office/drawing/2014/main" id="{78A1F287-A6AF-49DA-8908-5AB4E66D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3749940" y="10005060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373380</xdr:colOff>
      <xdr:row>41</xdr:row>
      <xdr:rowOff>106680</xdr:rowOff>
    </xdr:from>
    <xdr:to>
      <xdr:col>2</xdr:col>
      <xdr:colOff>678180</xdr:colOff>
      <xdr:row>41</xdr:row>
      <xdr:rowOff>363855</xdr:rowOff>
    </xdr:to>
    <xdr:pic>
      <xdr:nvPicPr>
        <xdr:cNvPr id="71" name="Picture 87">
          <a:extLst>
            <a:ext uri="{FF2B5EF4-FFF2-40B4-BE49-F238E27FC236}">
              <a16:creationId xmlns:a16="http://schemas.microsoft.com/office/drawing/2014/main" id="{78A1F287-A6AF-49DA-8908-5AB4E66D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3780420" y="10424160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388620</xdr:colOff>
      <xdr:row>42</xdr:row>
      <xdr:rowOff>76200</xdr:rowOff>
    </xdr:from>
    <xdr:to>
      <xdr:col>2</xdr:col>
      <xdr:colOff>693420</xdr:colOff>
      <xdr:row>42</xdr:row>
      <xdr:rowOff>333375</xdr:rowOff>
    </xdr:to>
    <xdr:pic>
      <xdr:nvPicPr>
        <xdr:cNvPr id="72" name="Picture 87">
          <a:extLst>
            <a:ext uri="{FF2B5EF4-FFF2-40B4-BE49-F238E27FC236}">
              <a16:creationId xmlns:a16="http://schemas.microsoft.com/office/drawing/2014/main" id="{78A1F287-A6AF-49DA-8908-5AB4E66D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3765180" y="10805160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Z39"/>
  <sheetViews>
    <sheetView rightToLeft="1" zoomScale="80" zoomScaleNormal="80" workbookViewId="0">
      <selection activeCell="F21" sqref="F21"/>
    </sheetView>
  </sheetViews>
  <sheetFormatPr defaultColWidth="9" defaultRowHeight="18.600000000000001"/>
  <cols>
    <col min="1" max="2" width="13.453125" style="42" customWidth="1"/>
    <col min="3" max="3" width="8.08984375" style="42" customWidth="1"/>
    <col min="4" max="4" width="16.6328125" style="42" customWidth="1"/>
    <col min="5" max="10" width="11.08984375" style="42" customWidth="1"/>
    <col min="11" max="13" width="9" style="42"/>
    <col min="14" max="14" width="11.08984375" style="42" customWidth="1"/>
    <col min="15" max="15" width="9" style="42" customWidth="1"/>
    <col min="16" max="16384" width="9" style="42"/>
  </cols>
  <sheetData>
    <row r="3" spans="1:52">
      <c r="A3" s="348" t="s">
        <v>30</v>
      </c>
      <c r="B3" s="349"/>
      <c r="C3" s="349"/>
      <c r="D3" s="349"/>
      <c r="E3" s="349"/>
      <c r="F3" s="349"/>
      <c r="G3" s="350"/>
      <c r="I3" s="351" t="s">
        <v>31</v>
      </c>
      <c r="J3" s="351"/>
      <c r="K3" s="351"/>
      <c r="L3" s="351"/>
      <c r="M3" s="351"/>
      <c r="N3" s="351"/>
    </row>
    <row r="4" spans="1:52">
      <c r="A4" s="43" t="s">
        <v>32</v>
      </c>
      <c r="B4" s="345" t="s">
        <v>41</v>
      </c>
      <c r="C4" s="346"/>
      <c r="D4" s="346"/>
      <c r="E4" s="346"/>
      <c r="F4" s="346"/>
      <c r="G4" s="347"/>
      <c r="I4" s="352" t="s">
        <v>437</v>
      </c>
      <c r="J4" s="352"/>
      <c r="K4" s="352"/>
      <c r="L4" s="352"/>
      <c r="M4" s="352"/>
      <c r="N4" s="352"/>
      <c r="O4" s="44"/>
      <c r="P4" s="44"/>
    </row>
    <row r="5" spans="1:52">
      <c r="A5" s="43" t="s">
        <v>33</v>
      </c>
      <c r="B5" s="345" t="s">
        <v>408</v>
      </c>
      <c r="C5" s="346"/>
      <c r="D5" s="346"/>
      <c r="E5" s="346"/>
      <c r="F5" s="346"/>
      <c r="G5" s="347"/>
      <c r="I5" s="352" t="s">
        <v>438</v>
      </c>
      <c r="J5" s="352"/>
      <c r="K5" s="352"/>
      <c r="L5" s="352"/>
      <c r="M5" s="352"/>
      <c r="N5" s="352"/>
      <c r="O5" s="44"/>
      <c r="P5" s="44"/>
    </row>
    <row r="6" spans="1:52">
      <c r="A6" s="43" t="s">
        <v>34</v>
      </c>
      <c r="B6" s="345" t="s">
        <v>338</v>
      </c>
      <c r="C6" s="346"/>
      <c r="D6" s="346"/>
      <c r="E6" s="346"/>
      <c r="F6" s="346"/>
      <c r="G6" s="347"/>
      <c r="I6" s="352" t="s">
        <v>45</v>
      </c>
      <c r="J6" s="352"/>
      <c r="K6" s="352"/>
      <c r="L6" s="352"/>
      <c r="M6" s="352"/>
      <c r="N6" s="352"/>
      <c r="O6" s="44"/>
    </row>
    <row r="7" spans="1:52">
      <c r="A7" s="43" t="s">
        <v>35</v>
      </c>
      <c r="B7" s="345" t="s">
        <v>409</v>
      </c>
      <c r="C7" s="346"/>
      <c r="D7" s="346"/>
      <c r="E7" s="346"/>
      <c r="F7" s="346"/>
      <c r="G7" s="347"/>
      <c r="I7" s="352" t="s">
        <v>36</v>
      </c>
      <c r="J7" s="352"/>
      <c r="K7" s="352"/>
      <c r="L7" s="352"/>
      <c r="M7" s="352"/>
      <c r="N7" s="352"/>
      <c r="O7" s="44"/>
    </row>
    <row r="8" spans="1:52">
      <c r="A8" s="43" t="s">
        <v>37</v>
      </c>
      <c r="B8" s="345" t="s">
        <v>434</v>
      </c>
      <c r="C8" s="346"/>
      <c r="D8" s="346"/>
      <c r="E8" s="346"/>
      <c r="F8" s="346"/>
      <c r="G8" s="347"/>
      <c r="I8" s="352" t="s">
        <v>46</v>
      </c>
      <c r="J8" s="352"/>
      <c r="K8" s="352"/>
      <c r="L8" s="352"/>
      <c r="M8" s="352"/>
      <c r="N8" s="352"/>
      <c r="O8" s="44"/>
      <c r="AT8" s="249"/>
      <c r="AU8" s="249"/>
      <c r="AV8" s="249"/>
      <c r="AW8" s="249"/>
      <c r="AX8" s="249"/>
      <c r="AY8" s="249"/>
      <c r="AZ8" s="249"/>
    </row>
    <row r="9" spans="1:52">
      <c r="A9" s="43" t="s">
        <v>38</v>
      </c>
      <c r="B9" s="345" t="s">
        <v>44</v>
      </c>
      <c r="C9" s="346"/>
      <c r="D9" s="346"/>
      <c r="E9" s="346"/>
      <c r="F9" s="346"/>
      <c r="G9" s="347"/>
      <c r="I9" s="352" t="s">
        <v>47</v>
      </c>
      <c r="J9" s="352"/>
      <c r="K9" s="352"/>
      <c r="L9" s="352"/>
      <c r="M9" s="352"/>
      <c r="N9" s="352"/>
      <c r="O9" s="44"/>
      <c r="AT9" s="249"/>
      <c r="AU9" s="249"/>
      <c r="AV9" s="249"/>
      <c r="AW9" s="249"/>
      <c r="AX9" s="249"/>
      <c r="AY9" s="249"/>
      <c r="AZ9" s="249"/>
    </row>
    <row r="10" spans="1:52">
      <c r="A10" s="43" t="s">
        <v>39</v>
      </c>
      <c r="B10" s="353" t="s">
        <v>435</v>
      </c>
      <c r="C10" s="353"/>
      <c r="D10" s="353"/>
      <c r="E10" s="353"/>
      <c r="F10" s="353"/>
      <c r="G10" s="353"/>
      <c r="I10" s="354" t="s">
        <v>49</v>
      </c>
      <c r="J10" s="355"/>
      <c r="K10" s="355"/>
      <c r="L10" s="355"/>
      <c r="M10" s="355"/>
      <c r="N10" s="356"/>
      <c r="O10" s="44"/>
      <c r="AT10" s="249"/>
      <c r="AU10" s="249"/>
      <c r="AV10" s="249"/>
      <c r="AW10" s="249"/>
      <c r="AX10" s="249"/>
      <c r="AY10" s="249"/>
      <c r="AZ10" s="249"/>
    </row>
    <row r="11" spans="1:52">
      <c r="A11" s="43" t="s">
        <v>40</v>
      </c>
      <c r="B11" s="353" t="s">
        <v>436</v>
      </c>
      <c r="C11" s="353"/>
      <c r="D11" s="353"/>
      <c r="E11" s="353"/>
      <c r="F11" s="353"/>
      <c r="G11" s="353"/>
      <c r="I11" s="354" t="s">
        <v>48</v>
      </c>
      <c r="J11" s="355"/>
      <c r="K11" s="355"/>
      <c r="L11" s="355"/>
      <c r="M11" s="355"/>
      <c r="N11" s="356"/>
      <c r="O11" s="44"/>
      <c r="AT11" s="249"/>
      <c r="AU11" s="249"/>
      <c r="AV11" s="249"/>
      <c r="AW11" s="249"/>
      <c r="AX11" s="249"/>
      <c r="AY11" s="250"/>
      <c r="AZ11" s="250"/>
    </row>
    <row r="12" spans="1:52">
      <c r="F12" s="45"/>
      <c r="G12" s="45"/>
      <c r="I12" s="44"/>
      <c r="J12" s="44"/>
      <c r="AT12" s="249"/>
      <c r="AU12" s="249"/>
      <c r="AV12" s="249"/>
      <c r="AW12" s="249"/>
      <c r="AX12" s="249"/>
      <c r="AY12" s="250"/>
      <c r="AZ12" s="250"/>
    </row>
    <row r="13" spans="1:52">
      <c r="F13" s="44"/>
      <c r="G13" s="44"/>
      <c r="I13" s="46"/>
      <c r="J13" s="46"/>
      <c r="K13" s="46"/>
      <c r="L13" s="46"/>
      <c r="M13" s="46"/>
      <c r="N13" s="46"/>
      <c r="O13" s="44"/>
      <c r="AT13" s="249"/>
      <c r="AU13" s="249"/>
      <c r="AV13" s="249"/>
      <c r="AW13" s="249"/>
      <c r="AX13" s="249"/>
      <c r="AY13" s="250"/>
      <c r="AZ13" s="250"/>
    </row>
    <row r="14" spans="1:52" ht="18.75" customHeight="1" thickBot="1">
      <c r="F14" s="44"/>
      <c r="G14" s="44"/>
      <c r="H14" s="46"/>
      <c r="AT14" s="249"/>
      <c r="AU14" s="249"/>
      <c r="AV14" s="249"/>
      <c r="AW14" s="249"/>
      <c r="AX14" s="249"/>
      <c r="AY14" s="250"/>
      <c r="AZ14" s="250"/>
    </row>
    <row r="15" spans="1:52" ht="18.75" customHeight="1" thickTop="1">
      <c r="A15" s="388" t="s">
        <v>43</v>
      </c>
      <c r="B15" s="389"/>
      <c r="C15" s="389"/>
      <c r="D15" s="390" t="s">
        <v>399</v>
      </c>
      <c r="E15" s="391" t="s">
        <v>18</v>
      </c>
      <c r="F15" s="47"/>
      <c r="G15" s="47"/>
      <c r="O15" s="44"/>
      <c r="AT15" s="249"/>
      <c r="AU15" s="254"/>
      <c r="AV15" s="249"/>
      <c r="AW15" s="249"/>
      <c r="AX15" s="249"/>
      <c r="AY15" s="250"/>
      <c r="AZ15" s="250"/>
    </row>
    <row r="16" spans="1:52" ht="18.75" customHeight="1">
      <c r="A16" s="396" t="s">
        <v>42</v>
      </c>
      <c r="B16" s="397"/>
      <c r="C16" s="397"/>
      <c r="D16" s="398">
        <f>'خلاصه مالی'!C28</f>
        <v>57844239539.898277</v>
      </c>
      <c r="E16" s="399" t="s">
        <v>26</v>
      </c>
      <c r="F16" s="47"/>
      <c r="G16" s="47"/>
      <c r="O16" s="44"/>
      <c r="AT16" s="249"/>
      <c r="AU16" s="254"/>
      <c r="AV16" s="249"/>
      <c r="AW16" s="249"/>
      <c r="AX16" s="249"/>
      <c r="AY16" s="250"/>
      <c r="AZ16" s="250"/>
    </row>
    <row r="17" spans="1:52" ht="20.399999999999999" customHeight="1" thickBot="1">
      <c r="A17" s="392" t="s">
        <v>257</v>
      </c>
      <c r="B17" s="393"/>
      <c r="C17" s="393"/>
      <c r="D17" s="394">
        <f>D16/(124*2)</f>
        <v>233242901.37055758</v>
      </c>
      <c r="E17" s="395" t="s">
        <v>26</v>
      </c>
      <c r="F17" s="47"/>
      <c r="G17" s="47"/>
      <c r="O17" s="44"/>
      <c r="AT17" s="249"/>
      <c r="AU17" s="254"/>
      <c r="AV17" s="249"/>
      <c r="AW17" s="249"/>
      <c r="AX17" s="249"/>
      <c r="AY17" s="250"/>
      <c r="AZ17" s="250"/>
    </row>
    <row r="18" spans="1:52" ht="18.75" customHeight="1" thickTop="1">
      <c r="A18" s="44"/>
      <c r="B18" s="44"/>
      <c r="C18" s="44"/>
      <c r="D18" s="44"/>
      <c r="E18" s="44"/>
      <c r="F18" s="44"/>
      <c r="G18" s="44"/>
      <c r="O18" s="256"/>
      <c r="P18" s="257"/>
      <c r="AT18" s="249"/>
      <c r="AU18" s="254"/>
      <c r="AV18" s="249"/>
      <c r="AW18" s="249"/>
      <c r="AX18" s="249"/>
      <c r="AY18" s="250"/>
      <c r="AZ18" s="250"/>
    </row>
    <row r="19" spans="1:52" ht="18.75" customHeight="1">
      <c r="A19" s="44"/>
      <c r="B19" s="44"/>
      <c r="C19" s="44"/>
      <c r="D19" s="44"/>
      <c r="E19" s="44"/>
      <c r="F19" s="44"/>
      <c r="G19" s="44"/>
      <c r="O19" s="256"/>
      <c r="P19" s="257"/>
      <c r="AT19" s="249"/>
      <c r="AU19" s="254"/>
      <c r="AV19" s="249"/>
      <c r="AW19" s="249"/>
      <c r="AX19" s="249"/>
      <c r="AY19" s="250"/>
      <c r="AZ19" s="250"/>
    </row>
    <row r="20" spans="1:52" ht="18.75" customHeight="1">
      <c r="A20" s="44"/>
      <c r="B20" s="44"/>
      <c r="C20" s="44"/>
      <c r="D20" s="44"/>
      <c r="E20" s="44"/>
      <c r="F20" s="44"/>
      <c r="G20" s="44"/>
      <c r="O20" s="256"/>
      <c r="P20" s="257"/>
    </row>
    <row r="21" spans="1:52">
      <c r="A21" s="44"/>
      <c r="B21" s="44"/>
      <c r="C21" s="44"/>
      <c r="D21" s="44"/>
      <c r="E21" s="44"/>
      <c r="F21" s="44"/>
      <c r="G21" s="44"/>
      <c r="O21" s="256"/>
      <c r="P21" s="257"/>
    </row>
    <row r="22" spans="1:52">
      <c r="A22" s="44"/>
      <c r="B22" s="44"/>
      <c r="C22" s="44"/>
      <c r="D22" s="44"/>
      <c r="E22" s="44"/>
      <c r="F22" s="44"/>
      <c r="G22" s="44"/>
      <c r="P22" s="255"/>
      <c r="AU22" s="251"/>
      <c r="AV22" s="251"/>
      <c r="AW22" s="251"/>
      <c r="AX22" s="251"/>
      <c r="AY22" s="251"/>
      <c r="AZ22" s="251"/>
    </row>
    <row r="23" spans="1:52">
      <c r="A23" s="44"/>
      <c r="B23" s="44"/>
      <c r="C23" s="44"/>
      <c r="D23" s="44"/>
      <c r="E23" s="44"/>
      <c r="F23" s="44"/>
      <c r="G23" s="44"/>
      <c r="P23" s="255"/>
      <c r="AU23" s="251"/>
      <c r="AV23" s="251"/>
      <c r="AW23" s="251"/>
      <c r="AX23" s="251"/>
      <c r="AY23" s="251"/>
      <c r="AZ23" s="251"/>
    </row>
    <row r="24" spans="1:52">
      <c r="A24" s="44"/>
      <c r="B24" s="44"/>
      <c r="C24" s="44"/>
      <c r="D24" s="44"/>
      <c r="E24" s="44"/>
      <c r="F24" s="44"/>
      <c r="G24" s="44"/>
      <c r="P24" s="255"/>
      <c r="AU24" s="252"/>
      <c r="AV24" s="252"/>
      <c r="AW24" s="252"/>
      <c r="AX24" s="252"/>
      <c r="AY24" s="251"/>
      <c r="AZ24" s="251"/>
    </row>
    <row r="25" spans="1:52">
      <c r="A25" s="44"/>
      <c r="B25" s="44"/>
      <c r="C25" s="44"/>
      <c r="D25" s="44"/>
      <c r="E25" s="44"/>
      <c r="F25" s="44"/>
      <c r="G25" s="44"/>
      <c r="P25" s="255"/>
      <c r="AU25" s="252"/>
      <c r="AV25" s="252"/>
      <c r="AW25" s="252"/>
      <c r="AX25" s="252"/>
      <c r="AY25" s="251"/>
      <c r="AZ25" s="251"/>
    </row>
    <row r="26" spans="1:52">
      <c r="A26" s="44"/>
      <c r="B26" s="44"/>
      <c r="C26" s="44"/>
      <c r="D26" s="44"/>
      <c r="E26" s="44"/>
      <c r="F26" s="44"/>
      <c r="G26" s="44"/>
      <c r="P26" s="255"/>
      <c r="AU26" s="252"/>
      <c r="AV26" s="252"/>
      <c r="AW26" s="252"/>
      <c r="AX26" s="252"/>
      <c r="AY26" s="251"/>
      <c r="AZ26" s="251"/>
    </row>
    <row r="27" spans="1:52">
      <c r="A27" s="44"/>
      <c r="B27" s="44"/>
      <c r="C27" s="44"/>
      <c r="D27" s="44"/>
      <c r="E27" s="44"/>
      <c r="F27" s="44"/>
      <c r="G27" s="44"/>
      <c r="AU27" s="252"/>
      <c r="AV27" s="252"/>
      <c r="AW27" s="252"/>
      <c r="AX27" s="252"/>
      <c r="AY27" s="251"/>
      <c r="AZ27" s="251"/>
    </row>
    <row r="28" spans="1:52">
      <c r="A28" s="44"/>
      <c r="B28" s="44"/>
      <c r="C28" s="44"/>
      <c r="D28" s="44"/>
      <c r="E28" s="44"/>
      <c r="F28" s="44"/>
      <c r="G28" s="44"/>
      <c r="AU28" s="252"/>
      <c r="AV28" s="252"/>
      <c r="AW28" s="252"/>
      <c r="AX28" s="252"/>
      <c r="AY28" s="251"/>
      <c r="AZ28" s="251"/>
    </row>
    <row r="29" spans="1:52">
      <c r="A29" s="44"/>
      <c r="B29" s="44"/>
      <c r="C29" s="44"/>
      <c r="D29" s="44"/>
      <c r="E29" s="44"/>
      <c r="F29" s="44"/>
      <c r="G29" s="44"/>
      <c r="AU29" s="252"/>
      <c r="AV29" s="252"/>
      <c r="AW29" s="252"/>
      <c r="AX29" s="252"/>
      <c r="AY29" s="251"/>
      <c r="AZ29" s="251"/>
    </row>
    <row r="30" spans="1:52">
      <c r="A30" s="44"/>
      <c r="B30" s="44"/>
      <c r="C30" s="44"/>
      <c r="D30" s="44"/>
      <c r="E30" s="44"/>
      <c r="F30" s="44"/>
      <c r="G30" s="44"/>
      <c r="AU30" s="252"/>
      <c r="AV30" s="252"/>
      <c r="AW30" s="252"/>
      <c r="AX30" s="252"/>
      <c r="AY30" s="253"/>
      <c r="AZ30" s="253"/>
    </row>
    <row r="31" spans="1:52">
      <c r="A31" s="44"/>
      <c r="B31" s="44"/>
      <c r="C31" s="44"/>
      <c r="D31" s="44"/>
      <c r="E31" s="44"/>
      <c r="F31" s="44"/>
      <c r="G31" s="44"/>
      <c r="AU31" s="253"/>
      <c r="AV31" s="253"/>
      <c r="AW31" s="253"/>
      <c r="AX31" s="253"/>
      <c r="AY31" s="253"/>
      <c r="AZ31" s="253"/>
    </row>
    <row r="32" spans="1:52">
      <c r="A32" s="44"/>
      <c r="B32" s="44"/>
      <c r="C32" s="44"/>
      <c r="D32" s="44"/>
      <c r="E32" s="44"/>
      <c r="F32" s="44"/>
      <c r="G32" s="44"/>
    </row>
    <row r="33" spans="1:7">
      <c r="A33" s="44"/>
      <c r="B33" s="44"/>
      <c r="C33" s="44"/>
      <c r="D33" s="44"/>
      <c r="E33" s="44"/>
      <c r="F33" s="44"/>
      <c r="G33" s="44"/>
    </row>
    <row r="34" spans="1:7">
      <c r="A34" s="44"/>
      <c r="B34" s="44"/>
      <c r="C34" s="44"/>
      <c r="D34" s="44"/>
      <c r="E34" s="44"/>
      <c r="F34" s="44"/>
      <c r="G34" s="44"/>
    </row>
    <row r="35" spans="1:7">
      <c r="A35" s="44"/>
      <c r="B35" s="44"/>
      <c r="C35" s="44"/>
      <c r="D35" s="44"/>
      <c r="E35" s="44"/>
      <c r="F35" s="44"/>
      <c r="G35" s="44"/>
    </row>
    <row r="36" spans="1:7">
      <c r="A36" s="44"/>
      <c r="B36" s="44"/>
      <c r="C36" s="44"/>
      <c r="D36" s="44"/>
      <c r="E36" s="44"/>
      <c r="F36" s="44"/>
      <c r="G36" s="44"/>
    </row>
    <row r="37" spans="1:7">
      <c r="A37" s="44"/>
      <c r="B37" s="44"/>
      <c r="C37" s="44"/>
      <c r="D37" s="44"/>
      <c r="E37" s="44"/>
      <c r="F37" s="44"/>
      <c r="G37" s="44"/>
    </row>
    <row r="38" spans="1:7">
      <c r="A38" s="44"/>
      <c r="B38" s="44"/>
      <c r="C38" s="44"/>
      <c r="D38" s="44"/>
      <c r="E38" s="44"/>
      <c r="F38" s="44"/>
      <c r="G38" s="44"/>
    </row>
    <row r="39" spans="1:7">
      <c r="A39" s="44"/>
      <c r="B39" s="44"/>
      <c r="C39" s="44"/>
      <c r="D39" s="44"/>
      <c r="E39" s="44"/>
      <c r="F39" s="44"/>
      <c r="G39" s="44"/>
    </row>
  </sheetData>
  <mergeCells count="21">
    <mergeCell ref="A17:C17"/>
    <mergeCell ref="A15:C15"/>
    <mergeCell ref="A16:C16"/>
    <mergeCell ref="B9:G9"/>
    <mergeCell ref="I9:N9"/>
    <mergeCell ref="B10:G10"/>
    <mergeCell ref="I10:N10"/>
    <mergeCell ref="B11:G11"/>
    <mergeCell ref="I11:N11"/>
    <mergeCell ref="B6:G6"/>
    <mergeCell ref="B8:G8"/>
    <mergeCell ref="B7:G7"/>
    <mergeCell ref="A3:G3"/>
    <mergeCell ref="I3:N3"/>
    <mergeCell ref="B4:G4"/>
    <mergeCell ref="I4:N4"/>
    <mergeCell ref="B5:G5"/>
    <mergeCell ref="I5:N5"/>
    <mergeCell ref="I6:N6"/>
    <mergeCell ref="I7:N7"/>
    <mergeCell ref="I8:N8"/>
  </mergeCells>
  <pageMargins left="0.7" right="0.7" top="0.75" bottom="0.75" header="0.3" footer="0.3"/>
  <pageSetup paperSize="9" scale="2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FF60E-4F4D-42BE-872A-5B7B41A79AF7}">
  <dimension ref="B1:S37"/>
  <sheetViews>
    <sheetView rightToLeft="1" topLeftCell="B1" workbookViewId="0">
      <pane xSplit="1" ySplit="5" topLeftCell="C6" activePane="bottomRight" state="frozen"/>
      <selection activeCell="B1" sqref="B1"/>
      <selection pane="topRight" activeCell="C1" sqref="C1"/>
      <selection pane="bottomLeft" activeCell="B6" sqref="B6"/>
      <selection pane="bottomRight" activeCell="R5" sqref="R5"/>
    </sheetView>
  </sheetViews>
  <sheetFormatPr defaultRowHeight="13.8"/>
  <cols>
    <col min="1" max="1" width="8.7265625" style="404"/>
    <col min="2" max="2" width="1.26953125" style="404" customWidth="1"/>
    <col min="3" max="3" width="4.54296875" style="404" customWidth="1"/>
    <col min="4" max="4" width="5.08984375" style="404" customWidth="1"/>
    <col min="5" max="5" width="4.453125" style="404" customWidth="1"/>
    <col min="6" max="6" width="11" style="446" customWidth="1"/>
    <col min="7" max="7" width="6.90625" style="404" customWidth="1"/>
    <col min="8" max="8" width="15.54296875" style="446" bestFit="1" customWidth="1"/>
    <col min="9" max="9" width="9.1796875" style="404" customWidth="1"/>
    <col min="10" max="10" width="10.90625" style="446" customWidth="1"/>
    <col min="11" max="11" width="6.36328125" style="404" customWidth="1"/>
    <col min="12" max="13" width="7.6328125" style="404" customWidth="1"/>
    <col min="14" max="14" width="8.7265625" style="404" hidden="1" customWidth="1"/>
    <col min="15" max="15" width="10.36328125" style="404" hidden="1" customWidth="1"/>
    <col min="16" max="16" width="9.453125" style="404" hidden="1" customWidth="1"/>
    <col min="17" max="17" width="10.90625" style="446" customWidth="1"/>
    <col min="18" max="18" width="13.26953125" style="404" customWidth="1"/>
    <col min="19" max="19" width="11.26953125" style="404" bestFit="1" customWidth="1"/>
    <col min="20" max="16384" width="8.7265625" style="404"/>
  </cols>
  <sheetData>
    <row r="1" spans="2:19" ht="23.25" customHeight="1" thickBot="1">
      <c r="B1" s="400"/>
      <c r="C1" s="401" t="s">
        <v>410</v>
      </c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3"/>
      <c r="R1" s="400"/>
    </row>
    <row r="2" spans="2:19" ht="21" customHeight="1" thickBot="1">
      <c r="B2" s="400"/>
      <c r="C2" s="405" t="s">
        <v>411</v>
      </c>
      <c r="D2" s="406"/>
      <c r="E2" s="406"/>
      <c r="F2" s="406"/>
      <c r="G2" s="407"/>
      <c r="H2" s="405" t="s">
        <v>412</v>
      </c>
      <c r="I2" s="406"/>
      <c r="J2" s="406"/>
      <c r="K2" s="406"/>
      <c r="L2" s="406"/>
      <c r="M2" s="406"/>
      <c r="N2" s="406"/>
      <c r="O2" s="406"/>
      <c r="P2" s="406"/>
      <c r="Q2" s="407"/>
      <c r="R2" s="400"/>
    </row>
    <row r="3" spans="2:19" ht="24.75" customHeight="1" thickBot="1">
      <c r="B3" s="400"/>
      <c r="C3" s="405" t="s">
        <v>413</v>
      </c>
      <c r="D3" s="406"/>
      <c r="E3" s="406"/>
      <c r="F3" s="406"/>
      <c r="G3" s="407"/>
      <c r="H3" s="405" t="s">
        <v>414</v>
      </c>
      <c r="I3" s="406"/>
      <c r="J3" s="406"/>
      <c r="K3" s="406"/>
      <c r="L3" s="406"/>
      <c r="M3" s="406"/>
      <c r="N3" s="406"/>
      <c r="O3" s="406"/>
      <c r="P3" s="406"/>
      <c r="Q3" s="407"/>
      <c r="R3" s="400"/>
    </row>
    <row r="4" spans="2:19" ht="17.399999999999999" thickBot="1">
      <c r="B4" s="400"/>
      <c r="C4" s="408" t="s">
        <v>415</v>
      </c>
      <c r="D4" s="409"/>
      <c r="E4" s="410" t="s">
        <v>416</v>
      </c>
      <c r="F4" s="411" t="s">
        <v>417</v>
      </c>
      <c r="G4" s="412" t="s">
        <v>418</v>
      </c>
      <c r="H4" s="411" t="s">
        <v>419</v>
      </c>
      <c r="I4" s="412" t="s">
        <v>420</v>
      </c>
      <c r="J4" s="413" t="s">
        <v>421</v>
      </c>
      <c r="K4" s="412" t="s">
        <v>23</v>
      </c>
      <c r="L4" s="412" t="s">
        <v>24</v>
      </c>
      <c r="M4" s="410" t="s">
        <v>25</v>
      </c>
      <c r="N4" s="414" t="s">
        <v>23</v>
      </c>
      <c r="O4" s="415" t="s">
        <v>24</v>
      </c>
      <c r="P4" s="416" t="s">
        <v>25</v>
      </c>
      <c r="Q4" s="417" t="s">
        <v>398</v>
      </c>
      <c r="R4" s="400"/>
    </row>
    <row r="5" spans="2:19" ht="59.25" customHeight="1" thickBot="1">
      <c r="B5" s="400"/>
      <c r="C5" s="418" t="s">
        <v>422</v>
      </c>
      <c r="D5" s="418" t="s">
        <v>423</v>
      </c>
      <c r="E5" s="419"/>
      <c r="F5" s="420"/>
      <c r="G5" s="421"/>
      <c r="H5" s="420"/>
      <c r="I5" s="421"/>
      <c r="J5" s="422"/>
      <c r="K5" s="421"/>
      <c r="L5" s="421"/>
      <c r="M5" s="419"/>
      <c r="N5" s="423"/>
      <c r="O5" s="424"/>
      <c r="P5" s="425"/>
      <c r="Q5" s="426"/>
      <c r="R5" s="400"/>
    </row>
    <row r="6" spans="2:19" ht="17.399999999999999" customHeight="1" thickBot="1">
      <c r="B6" s="400"/>
      <c r="C6" s="418">
        <v>1401</v>
      </c>
      <c r="D6" s="418" t="s">
        <v>424</v>
      </c>
      <c r="E6" s="431">
        <v>1</v>
      </c>
      <c r="F6" s="428">
        <f>'خلاصه مالی'!C3</f>
        <v>520200</v>
      </c>
      <c r="G6" s="430">
        <v>0</v>
      </c>
      <c r="H6" s="428">
        <f t="shared" ref="H6:H14" si="0">F6-G6</f>
        <v>520200</v>
      </c>
      <c r="I6" s="430">
        <v>1</v>
      </c>
      <c r="J6" s="429">
        <f t="shared" ref="J6:J14" si="1">I6*H6</f>
        <v>520200</v>
      </c>
      <c r="K6" s="430">
        <v>9541.6</v>
      </c>
      <c r="L6" s="430">
        <v>10686.3</v>
      </c>
      <c r="M6" s="431">
        <f>ROUND(((L6/K6)-1)*0.95,3)</f>
        <v>0.114</v>
      </c>
      <c r="N6" s="469"/>
      <c r="O6" s="469"/>
      <c r="P6" s="469"/>
      <c r="Q6" s="433">
        <f>M6*J6</f>
        <v>59302.8</v>
      </c>
      <c r="R6" s="400"/>
    </row>
    <row r="7" spans="2:19" ht="21.9" customHeight="1" thickBot="1">
      <c r="B7" s="400"/>
      <c r="C7" s="418">
        <v>1404</v>
      </c>
      <c r="D7" s="418" t="s">
        <v>424</v>
      </c>
      <c r="E7" s="418">
        <v>2</v>
      </c>
      <c r="F7" s="427">
        <f>'خلاصه مالی'!C4</f>
        <v>12295088.4375</v>
      </c>
      <c r="G7" s="418">
        <v>0</v>
      </c>
      <c r="H7" s="428">
        <f t="shared" si="0"/>
        <v>12295088.4375</v>
      </c>
      <c r="I7" s="418">
        <f>1</f>
        <v>1</v>
      </c>
      <c r="J7" s="429">
        <f>I7*H7</f>
        <v>12295088.4375</v>
      </c>
      <c r="K7" s="430">
        <v>9167</v>
      </c>
      <c r="L7" s="430">
        <v>10317.23</v>
      </c>
      <c r="M7" s="431">
        <f>ROUND(((L7/K7)-1)*0.95,3)</f>
        <v>0.11899999999999999</v>
      </c>
      <c r="N7" s="432"/>
      <c r="O7" s="432"/>
      <c r="P7" s="432"/>
      <c r="Q7" s="433">
        <f t="shared" ref="Q7:Q13" si="2">M7*J7</f>
        <v>1463115.5240624999</v>
      </c>
      <c r="R7" s="400"/>
    </row>
    <row r="8" spans="2:19" ht="21.9" customHeight="1" thickBot="1">
      <c r="B8" s="400"/>
      <c r="C8" s="418">
        <v>1404</v>
      </c>
      <c r="D8" s="418" t="s">
        <v>424</v>
      </c>
      <c r="E8" s="418">
        <v>3</v>
      </c>
      <c r="F8" s="427">
        <f>'خلاصه مالی'!C5</f>
        <v>134275630</v>
      </c>
      <c r="G8" s="418">
        <v>0</v>
      </c>
      <c r="H8" s="428">
        <f t="shared" si="0"/>
        <v>134275630</v>
      </c>
      <c r="I8" s="418">
        <f>1</f>
        <v>1</v>
      </c>
      <c r="J8" s="429">
        <f t="shared" si="1"/>
        <v>134275630</v>
      </c>
      <c r="K8" s="430">
        <v>13670.1</v>
      </c>
      <c r="L8" s="434">
        <v>15491.410000000002</v>
      </c>
      <c r="M8" s="431">
        <f>ROUND(((L8/K8)-1)*0.95,3)</f>
        <v>0.127</v>
      </c>
      <c r="N8" s="432"/>
      <c r="O8" s="432"/>
      <c r="P8" s="432"/>
      <c r="Q8" s="433">
        <f t="shared" si="2"/>
        <v>17053005.010000002</v>
      </c>
      <c r="R8" s="400"/>
    </row>
    <row r="9" spans="2:19" ht="21.9" customHeight="1" thickBot="1">
      <c r="B9" s="400"/>
      <c r="C9" s="418">
        <v>1404</v>
      </c>
      <c r="D9" s="418" t="s">
        <v>424</v>
      </c>
      <c r="E9" s="435">
        <v>4</v>
      </c>
      <c r="F9" s="427">
        <f>'خلاصه مالی'!C6</f>
        <v>363341568.75</v>
      </c>
      <c r="G9" s="418">
        <v>0</v>
      </c>
      <c r="H9" s="428">
        <f t="shared" si="0"/>
        <v>363341568.75</v>
      </c>
      <c r="I9" s="418">
        <v>1</v>
      </c>
      <c r="J9" s="429">
        <f t="shared" si="1"/>
        <v>363341568.75</v>
      </c>
      <c r="K9" s="430">
        <v>9238.7999999999993</v>
      </c>
      <c r="L9" s="434">
        <v>10622.37</v>
      </c>
      <c r="M9" s="431">
        <f>ROUND(((L9/K9)-1)*0.95,3)</f>
        <v>0.14199999999999999</v>
      </c>
      <c r="N9" s="432"/>
      <c r="O9" s="432"/>
      <c r="P9" s="432"/>
      <c r="Q9" s="433">
        <f t="shared" si="2"/>
        <v>51594502.762499996</v>
      </c>
      <c r="R9" s="400"/>
    </row>
    <row r="10" spans="2:19" ht="21.9" customHeight="1" thickBot="1">
      <c r="B10" s="400"/>
      <c r="C10" s="418">
        <v>1404</v>
      </c>
      <c r="D10" s="418" t="s">
        <v>424</v>
      </c>
      <c r="E10" s="435">
        <v>6</v>
      </c>
      <c r="F10" s="427">
        <f>'خلاصه مالی'!C7</f>
        <v>1881312299</v>
      </c>
      <c r="G10" s="418">
        <v>0</v>
      </c>
      <c r="H10" s="428">
        <f t="shared" si="0"/>
        <v>1881312299</v>
      </c>
      <c r="I10" s="418">
        <f>1</f>
        <v>1</v>
      </c>
      <c r="J10" s="429">
        <f t="shared" si="1"/>
        <v>1881312299</v>
      </c>
      <c r="K10" s="430">
        <v>7123.2</v>
      </c>
      <c r="L10" s="434">
        <v>8001.1800000000012</v>
      </c>
      <c r="M10" s="431">
        <f t="shared" ref="M10:M13" si="3">ROUND(((L10/K10)-1)*0.95,3)</f>
        <v>0.11700000000000001</v>
      </c>
      <c r="N10" s="432"/>
      <c r="O10" s="432"/>
      <c r="P10" s="432"/>
      <c r="Q10" s="433">
        <f t="shared" si="2"/>
        <v>220113538.98300001</v>
      </c>
      <c r="R10" s="400"/>
    </row>
    <row r="11" spans="2:19" ht="21.9" customHeight="1" thickBot="1">
      <c r="B11" s="400"/>
      <c r="C11" s="418">
        <v>1404</v>
      </c>
      <c r="D11" s="418" t="s">
        <v>424</v>
      </c>
      <c r="E11" s="418">
        <v>7</v>
      </c>
      <c r="F11" s="427">
        <f>'خلاصه مالی'!C8</f>
        <v>2227634711.8400002</v>
      </c>
      <c r="G11" s="418">
        <v>0</v>
      </c>
      <c r="H11" s="428">
        <f t="shared" si="0"/>
        <v>2227634711.8400002</v>
      </c>
      <c r="I11" s="418">
        <f>1</f>
        <v>1</v>
      </c>
      <c r="J11" s="429">
        <f t="shared" si="1"/>
        <v>2227634711.8400002</v>
      </c>
      <c r="K11" s="430">
        <v>9325</v>
      </c>
      <c r="L11" s="434">
        <v>11874.28</v>
      </c>
      <c r="M11" s="431">
        <f t="shared" si="3"/>
        <v>0.26</v>
      </c>
      <c r="N11" s="432"/>
      <c r="O11" s="432"/>
      <c r="P11" s="432"/>
      <c r="Q11" s="433">
        <f t="shared" si="2"/>
        <v>579185025.07840002</v>
      </c>
      <c r="R11" s="400"/>
    </row>
    <row r="12" spans="2:19" ht="21.9" customHeight="1" thickBot="1">
      <c r="B12" s="400"/>
      <c r="C12" s="418">
        <v>1404</v>
      </c>
      <c r="D12" s="418" t="s">
        <v>424</v>
      </c>
      <c r="E12" s="418">
        <v>8</v>
      </c>
      <c r="F12" s="427">
        <f>'خلاصه مالی'!C9</f>
        <v>2131335871</v>
      </c>
      <c r="G12" s="418">
        <v>0</v>
      </c>
      <c r="H12" s="428">
        <f t="shared" si="0"/>
        <v>2131335871</v>
      </c>
      <c r="I12" s="418">
        <f>1</f>
        <v>1</v>
      </c>
      <c r="J12" s="429">
        <f t="shared" si="1"/>
        <v>2131335871</v>
      </c>
      <c r="K12" s="430">
        <v>9147.7999999999993</v>
      </c>
      <c r="L12" s="434">
        <v>10766.140000000001</v>
      </c>
      <c r="M12" s="431">
        <f t="shared" si="3"/>
        <v>0.16800000000000001</v>
      </c>
      <c r="N12" s="432"/>
      <c r="O12" s="432"/>
      <c r="P12" s="432"/>
      <c r="Q12" s="433">
        <f t="shared" si="2"/>
        <v>358064426.32800001</v>
      </c>
      <c r="R12" s="400"/>
    </row>
    <row r="13" spans="2:19" ht="21.9" customHeight="1" thickBot="1">
      <c r="B13" s="400"/>
      <c r="C13" s="418">
        <v>1404</v>
      </c>
      <c r="D13" s="418" t="s">
        <v>424</v>
      </c>
      <c r="E13" s="418">
        <v>10</v>
      </c>
      <c r="F13" s="427">
        <f>'خلاصه مالی'!C10</f>
        <v>15374880000</v>
      </c>
      <c r="G13" s="418">
        <v>0</v>
      </c>
      <c r="H13" s="428">
        <f t="shared" si="0"/>
        <v>15374880000</v>
      </c>
      <c r="I13" s="418">
        <f>1</f>
        <v>1</v>
      </c>
      <c r="J13" s="429">
        <f>I13*H13</f>
        <v>15374880000</v>
      </c>
      <c r="K13" s="430">
        <v>8050.7</v>
      </c>
      <c r="L13" s="434">
        <v>8758.7000000000007</v>
      </c>
      <c r="M13" s="431">
        <f t="shared" si="3"/>
        <v>8.4000000000000005E-2</v>
      </c>
      <c r="N13" s="432"/>
      <c r="O13" s="432"/>
      <c r="P13" s="432"/>
      <c r="Q13" s="433">
        <f t="shared" si="2"/>
        <v>1291489920</v>
      </c>
      <c r="R13" s="400"/>
    </row>
    <row r="14" spans="2:19" ht="21.9" customHeight="1" thickBot="1">
      <c r="B14" s="400"/>
      <c r="C14" s="418">
        <v>1404</v>
      </c>
      <c r="D14" s="418" t="s">
        <v>424</v>
      </c>
      <c r="E14" s="436">
        <v>28</v>
      </c>
      <c r="F14" s="427">
        <f>'خلاصه مالی'!C21</f>
        <v>372707191</v>
      </c>
      <c r="G14" s="418">
        <v>0</v>
      </c>
      <c r="H14" s="428">
        <f t="shared" si="0"/>
        <v>372707191</v>
      </c>
      <c r="I14" s="418">
        <f>1</f>
        <v>1</v>
      </c>
      <c r="J14" s="429">
        <f t="shared" si="1"/>
        <v>372707191</v>
      </c>
      <c r="K14" s="434">
        <v>12655.3</v>
      </c>
      <c r="L14" s="434">
        <v>14567.410000000002</v>
      </c>
      <c r="M14" s="431">
        <f>ROUND(((L14/K14)-1)*0.95,3)</f>
        <v>0.14399999999999999</v>
      </c>
      <c r="N14" s="432"/>
      <c r="O14" s="432"/>
      <c r="P14" s="432"/>
      <c r="Q14" s="433">
        <f>M14*J14</f>
        <v>53669835.503999993</v>
      </c>
      <c r="R14" s="400"/>
    </row>
    <row r="15" spans="2:19" ht="21.9" customHeight="1" thickBot="1">
      <c r="B15" s="400"/>
      <c r="C15" s="437"/>
      <c r="D15" s="438"/>
      <c r="E15" s="438"/>
      <c r="F15" s="438"/>
      <c r="G15" s="438"/>
      <c r="H15" s="438"/>
      <c r="I15" s="439"/>
      <c r="J15" s="440"/>
      <c r="K15" s="441"/>
      <c r="L15" s="441"/>
      <c r="M15" s="442" t="s">
        <v>425</v>
      </c>
      <c r="N15" s="443"/>
      <c r="O15" s="443"/>
      <c r="P15" s="443"/>
      <c r="Q15" s="440">
        <f>SUM(Q7:Q14)</f>
        <v>2572633369.1899629</v>
      </c>
      <c r="R15" s="400"/>
    </row>
    <row r="16" spans="2:19" ht="16.8">
      <c r="B16" s="400"/>
      <c r="C16" s="444"/>
      <c r="D16" s="444"/>
      <c r="E16" s="444"/>
      <c r="F16" s="445"/>
      <c r="G16" s="444"/>
      <c r="H16" s="445"/>
      <c r="I16" s="444"/>
      <c r="J16" s="445"/>
      <c r="K16" s="444"/>
      <c r="L16" s="444"/>
      <c r="M16" s="444"/>
      <c r="N16" s="444"/>
      <c r="O16" s="444"/>
      <c r="P16" s="444"/>
      <c r="Q16" s="445"/>
      <c r="R16" s="400"/>
      <c r="S16" s="446"/>
    </row>
    <row r="17" spans="2:18" ht="16.8">
      <c r="B17" s="400"/>
      <c r="C17" s="400"/>
      <c r="D17" s="400"/>
      <c r="E17" s="400"/>
      <c r="F17" s="447"/>
      <c r="G17" s="400"/>
      <c r="H17" s="447"/>
      <c r="I17" s="400"/>
      <c r="J17" s="447"/>
      <c r="K17" s="400"/>
      <c r="L17" s="400"/>
      <c r="M17" s="400"/>
      <c r="N17" s="400"/>
      <c r="O17" s="400"/>
      <c r="P17" s="400"/>
      <c r="Q17" s="447"/>
      <c r="R17" s="400"/>
    </row>
    <row r="18" spans="2:18" ht="16.8">
      <c r="B18" s="400"/>
      <c r="C18" s="400"/>
      <c r="D18" s="400"/>
      <c r="E18" s="400"/>
      <c r="F18" s="447"/>
      <c r="G18" s="400"/>
      <c r="H18" s="447"/>
      <c r="I18" s="400"/>
      <c r="J18" s="447"/>
      <c r="K18" s="400"/>
      <c r="L18" s="400"/>
      <c r="M18" s="400"/>
      <c r="N18" s="400"/>
      <c r="O18" s="400"/>
      <c r="P18" s="400"/>
      <c r="Q18" s="447"/>
      <c r="R18" s="400"/>
    </row>
    <row r="19" spans="2:18" ht="16.8">
      <c r="B19" s="400"/>
      <c r="C19" s="400"/>
      <c r="D19" s="400"/>
      <c r="E19" s="400"/>
      <c r="F19" s="447"/>
      <c r="G19" s="400"/>
      <c r="H19" s="447"/>
      <c r="I19" s="400"/>
      <c r="J19" s="447"/>
      <c r="K19" s="400"/>
      <c r="L19" s="400"/>
      <c r="M19" s="400"/>
      <c r="N19" s="400"/>
      <c r="O19" s="400"/>
      <c r="P19" s="400"/>
      <c r="Q19" s="447"/>
      <c r="R19" s="400"/>
    </row>
    <row r="20" spans="2:18" ht="16.8">
      <c r="B20" s="400"/>
      <c r="C20" s="400"/>
      <c r="D20" s="400"/>
      <c r="E20" s="400"/>
      <c r="F20" s="447"/>
      <c r="G20" s="400"/>
      <c r="H20" s="447"/>
      <c r="I20" s="400"/>
      <c r="J20" s="447"/>
      <c r="K20" s="400"/>
      <c r="L20" s="400"/>
      <c r="M20" s="400"/>
      <c r="N20" s="400"/>
      <c r="O20" s="400"/>
      <c r="P20" s="400"/>
      <c r="Q20" s="447"/>
      <c r="R20" s="400"/>
    </row>
    <row r="21" spans="2:18" ht="16.8">
      <c r="B21" s="400"/>
      <c r="C21" s="400"/>
      <c r="D21" s="400"/>
      <c r="E21" s="400"/>
      <c r="F21" s="447"/>
      <c r="G21" s="400"/>
      <c r="H21" s="447"/>
      <c r="I21" s="400"/>
      <c r="J21" s="447"/>
      <c r="K21" s="400"/>
      <c r="L21" s="400"/>
      <c r="M21" s="400"/>
      <c r="N21" s="400"/>
      <c r="O21" s="400"/>
      <c r="P21" s="400"/>
      <c r="Q21" s="447"/>
      <c r="R21" s="400"/>
    </row>
    <row r="22" spans="2:18" ht="16.8">
      <c r="B22" s="400"/>
      <c r="C22" s="400"/>
      <c r="D22" s="400"/>
      <c r="E22" s="400"/>
      <c r="F22" s="447"/>
      <c r="G22" s="400"/>
      <c r="H22" s="447"/>
      <c r="I22" s="400"/>
      <c r="J22" s="447"/>
      <c r="K22" s="400"/>
      <c r="L22" s="400"/>
      <c r="M22" s="400"/>
      <c r="N22" s="400"/>
      <c r="O22" s="400"/>
      <c r="P22" s="400"/>
      <c r="Q22" s="447"/>
      <c r="R22" s="400"/>
    </row>
    <row r="23" spans="2:18" ht="16.8">
      <c r="B23" s="400"/>
      <c r="C23" s="400"/>
      <c r="D23" s="400"/>
      <c r="E23" s="400"/>
      <c r="F23" s="447"/>
      <c r="G23" s="400"/>
      <c r="H23" s="447"/>
      <c r="I23" s="400"/>
      <c r="J23" s="447"/>
      <c r="K23" s="400"/>
      <c r="L23" s="400"/>
      <c r="M23" s="400"/>
      <c r="N23" s="400"/>
      <c r="O23" s="400"/>
      <c r="P23" s="400"/>
      <c r="Q23" s="447"/>
      <c r="R23" s="400"/>
    </row>
    <row r="24" spans="2:18" ht="16.8">
      <c r="B24" s="400"/>
      <c r="C24" s="400"/>
      <c r="D24" s="400"/>
      <c r="E24" s="400"/>
      <c r="F24" s="447"/>
      <c r="G24" s="400"/>
      <c r="H24" s="447"/>
      <c r="I24" s="400"/>
      <c r="J24" s="447"/>
      <c r="K24" s="400"/>
      <c r="L24" s="400"/>
      <c r="M24" s="400"/>
      <c r="N24" s="400"/>
      <c r="O24" s="400"/>
      <c r="P24" s="400"/>
      <c r="Q24" s="447"/>
      <c r="R24" s="400"/>
    </row>
    <row r="25" spans="2:18" ht="16.8">
      <c r="B25" s="400"/>
      <c r="C25" s="400"/>
      <c r="D25" s="400"/>
      <c r="E25" s="400"/>
      <c r="F25" s="447"/>
      <c r="G25" s="400"/>
      <c r="H25" s="447"/>
      <c r="I25" s="400"/>
      <c r="J25" s="447"/>
      <c r="K25" s="400"/>
      <c r="L25" s="400"/>
      <c r="M25" s="400"/>
      <c r="N25" s="400"/>
      <c r="O25" s="400"/>
      <c r="P25" s="400"/>
      <c r="Q25" s="447"/>
      <c r="R25" s="400"/>
    </row>
    <row r="26" spans="2:18" ht="16.8">
      <c r="B26" s="400"/>
      <c r="C26" s="400"/>
      <c r="D26" s="400"/>
      <c r="E26" s="400"/>
      <c r="F26" s="447"/>
      <c r="G26" s="400"/>
      <c r="H26" s="447"/>
      <c r="I26" s="400"/>
      <c r="J26" s="447"/>
      <c r="K26" s="400"/>
      <c r="L26" s="400"/>
      <c r="M26" s="400"/>
      <c r="N26" s="400"/>
      <c r="O26" s="400"/>
      <c r="P26" s="400"/>
      <c r="Q26" s="447"/>
      <c r="R26" s="400"/>
    </row>
    <row r="27" spans="2:18" ht="16.8">
      <c r="B27" s="400"/>
      <c r="C27" s="400"/>
      <c r="D27" s="400"/>
      <c r="E27" s="400"/>
      <c r="F27" s="447"/>
      <c r="G27" s="400"/>
      <c r="H27" s="447"/>
      <c r="I27" s="400"/>
      <c r="J27" s="447"/>
      <c r="K27" s="400"/>
      <c r="L27" s="400"/>
      <c r="M27" s="400"/>
      <c r="N27" s="400"/>
      <c r="O27" s="400"/>
      <c r="P27" s="400"/>
      <c r="Q27" s="447"/>
      <c r="R27" s="400"/>
    </row>
    <row r="28" spans="2:18" ht="16.8">
      <c r="B28" s="400"/>
      <c r="C28" s="400"/>
      <c r="D28" s="400"/>
      <c r="E28" s="400"/>
      <c r="F28" s="447"/>
      <c r="G28" s="400"/>
      <c r="H28" s="447"/>
      <c r="I28" s="400"/>
      <c r="J28" s="447"/>
      <c r="K28" s="400"/>
      <c r="L28" s="400"/>
      <c r="M28" s="400"/>
      <c r="N28" s="400"/>
      <c r="O28" s="400"/>
      <c r="P28" s="400"/>
      <c r="Q28" s="447"/>
      <c r="R28" s="400"/>
    </row>
    <row r="29" spans="2:18" ht="16.8">
      <c r="B29" s="400"/>
      <c r="C29" s="400"/>
      <c r="D29" s="400"/>
      <c r="E29" s="400"/>
      <c r="F29" s="447"/>
      <c r="G29" s="400"/>
      <c r="H29" s="447"/>
      <c r="I29" s="400"/>
      <c r="J29" s="447"/>
      <c r="K29" s="400"/>
      <c r="L29" s="400"/>
      <c r="M29" s="400"/>
      <c r="N29" s="400"/>
      <c r="O29" s="400"/>
      <c r="P29" s="400"/>
      <c r="Q29" s="447"/>
      <c r="R29" s="400"/>
    </row>
    <row r="30" spans="2:18" ht="16.8">
      <c r="B30" s="400"/>
      <c r="C30" s="400"/>
      <c r="D30" s="400"/>
      <c r="E30" s="400"/>
      <c r="F30" s="447"/>
      <c r="G30" s="400"/>
      <c r="H30" s="447"/>
      <c r="I30" s="400"/>
      <c r="J30" s="447"/>
      <c r="K30" s="400"/>
      <c r="L30" s="400"/>
      <c r="M30" s="400"/>
      <c r="N30" s="400"/>
      <c r="O30" s="400"/>
      <c r="P30" s="400"/>
      <c r="Q30" s="447"/>
      <c r="R30" s="400"/>
    </row>
    <row r="31" spans="2:18" ht="16.8">
      <c r="B31" s="400"/>
      <c r="C31" s="400"/>
      <c r="D31" s="400"/>
      <c r="E31" s="400"/>
      <c r="F31" s="447"/>
      <c r="G31" s="400"/>
      <c r="H31" s="447"/>
      <c r="I31" s="400"/>
      <c r="J31" s="447"/>
      <c r="K31" s="400"/>
      <c r="L31" s="400"/>
      <c r="M31" s="400"/>
      <c r="N31" s="400"/>
      <c r="O31" s="400"/>
      <c r="P31" s="400"/>
      <c r="Q31" s="447"/>
      <c r="R31" s="400"/>
    </row>
    <row r="32" spans="2:18" ht="16.8">
      <c r="B32" s="400"/>
      <c r="C32" s="400"/>
      <c r="D32" s="400"/>
      <c r="E32" s="400"/>
      <c r="F32" s="447"/>
      <c r="G32" s="400"/>
      <c r="H32" s="447"/>
      <c r="I32" s="400"/>
      <c r="J32" s="447"/>
      <c r="K32" s="400"/>
      <c r="L32" s="400"/>
      <c r="M32" s="400"/>
      <c r="N32" s="400"/>
      <c r="O32" s="400"/>
      <c r="P32" s="400"/>
      <c r="Q32" s="447"/>
      <c r="R32" s="400"/>
    </row>
    <row r="33" spans="2:18" ht="16.8">
      <c r="B33" s="400"/>
      <c r="C33" s="400"/>
      <c r="D33" s="400"/>
      <c r="E33" s="400"/>
      <c r="F33" s="447"/>
      <c r="G33" s="400"/>
      <c r="H33" s="447"/>
      <c r="I33" s="400"/>
      <c r="J33" s="447"/>
      <c r="K33" s="400"/>
      <c r="L33" s="400"/>
      <c r="M33" s="400"/>
      <c r="N33" s="400"/>
      <c r="O33" s="400"/>
      <c r="P33" s="400"/>
      <c r="Q33" s="447"/>
      <c r="R33" s="400"/>
    </row>
    <row r="34" spans="2:18" ht="16.8">
      <c r="B34" s="400"/>
      <c r="C34" s="400"/>
      <c r="D34" s="400"/>
      <c r="E34" s="400"/>
      <c r="F34" s="447"/>
      <c r="G34" s="400"/>
      <c r="H34" s="447"/>
      <c r="I34" s="400"/>
      <c r="J34" s="447"/>
      <c r="K34" s="400"/>
      <c r="L34" s="400"/>
      <c r="M34" s="400"/>
      <c r="N34" s="400"/>
      <c r="O34" s="400"/>
      <c r="P34" s="400"/>
      <c r="Q34" s="447"/>
      <c r="R34" s="400"/>
    </row>
    <row r="35" spans="2:18" ht="16.8">
      <c r="B35" s="400"/>
      <c r="C35" s="400"/>
      <c r="D35" s="400"/>
      <c r="E35" s="400"/>
      <c r="F35" s="447"/>
      <c r="G35" s="400"/>
      <c r="H35" s="447"/>
      <c r="I35" s="400"/>
      <c r="J35" s="447"/>
      <c r="K35" s="400"/>
      <c r="L35" s="400"/>
      <c r="M35" s="400"/>
      <c r="N35" s="400"/>
      <c r="O35" s="400"/>
      <c r="P35" s="400"/>
      <c r="Q35" s="447"/>
      <c r="R35" s="400"/>
    </row>
    <row r="36" spans="2:18" ht="16.8">
      <c r="B36" s="400"/>
      <c r="C36" s="400"/>
      <c r="D36" s="400"/>
      <c r="E36" s="400"/>
      <c r="F36" s="447"/>
      <c r="G36" s="400"/>
      <c r="H36" s="447"/>
      <c r="I36" s="400"/>
      <c r="J36" s="447"/>
      <c r="K36" s="400"/>
      <c r="L36" s="400"/>
      <c r="M36" s="400"/>
      <c r="N36" s="400"/>
      <c r="O36" s="400"/>
      <c r="P36" s="400"/>
      <c r="Q36" s="447"/>
      <c r="R36" s="400"/>
    </row>
    <row r="37" spans="2:18" ht="16.8">
      <c r="B37" s="400"/>
      <c r="C37" s="400"/>
      <c r="D37" s="400"/>
      <c r="E37" s="400"/>
      <c r="F37" s="447"/>
      <c r="G37" s="400"/>
      <c r="H37" s="447"/>
      <c r="I37" s="400"/>
      <c r="J37" s="447"/>
      <c r="K37" s="400"/>
      <c r="L37" s="400"/>
      <c r="M37" s="400"/>
      <c r="N37" s="400"/>
      <c r="O37" s="400"/>
      <c r="P37" s="400"/>
      <c r="Q37" s="447"/>
      <c r="R37" s="400"/>
    </row>
  </sheetData>
  <mergeCells count="20">
    <mergeCell ref="O4:O5"/>
    <mergeCell ref="P4:P5"/>
    <mergeCell ref="Q4:Q5"/>
    <mergeCell ref="C15:I15"/>
    <mergeCell ref="I4:I5"/>
    <mergeCell ref="J4:J5"/>
    <mergeCell ref="K4:K5"/>
    <mergeCell ref="L4:L5"/>
    <mergeCell ref="M4:M5"/>
    <mergeCell ref="N4:N5"/>
    <mergeCell ref="C1:Q1"/>
    <mergeCell ref="C2:G2"/>
    <mergeCell ref="H2:Q2"/>
    <mergeCell ref="C3:G3"/>
    <mergeCell ref="H3:Q3"/>
    <mergeCell ref="C4:D4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headerFooter>
    <oddFooter>&amp;Lامضاء پیمانکاز:&amp;Cامضاء مشاور:&amp;Rامضاء کارفرما: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A7AD6-3C73-4B4E-AD59-0025B2B68399}">
  <dimension ref="A1:N54"/>
  <sheetViews>
    <sheetView rightToLeft="1" tabSelected="1" zoomScale="90" zoomScaleNormal="90" workbookViewId="0">
      <pane xSplit="12" ySplit="5" topLeftCell="M14" activePane="bottomRight" state="frozen"/>
      <selection pane="topRight" activeCell="L1" sqref="L1"/>
      <selection pane="bottomLeft" activeCell="A6" sqref="A6"/>
      <selection pane="bottomRight" activeCell="N4" sqref="N4"/>
    </sheetView>
  </sheetViews>
  <sheetFormatPr defaultColWidth="8.453125" defaultRowHeight="18.600000000000001"/>
  <cols>
    <col min="1" max="1" width="2.7265625" style="452" customWidth="1"/>
    <col min="2" max="2" width="4.08984375" style="452" bestFit="1" customWidth="1"/>
    <col min="3" max="3" width="6.08984375" style="452" customWidth="1"/>
    <col min="4" max="4" width="4.6328125" style="452" customWidth="1"/>
    <col min="5" max="5" width="15.7265625" style="468" customWidth="1"/>
    <col min="6" max="6" width="8.7265625" style="452" customWidth="1"/>
    <col min="7" max="7" width="15.6328125" style="468" bestFit="1" customWidth="1"/>
    <col min="8" max="8" width="9.7265625" style="452" customWidth="1"/>
    <col min="9" max="9" width="10.6328125" style="468" customWidth="1"/>
    <col min="10" max="10" width="7.1796875" style="452" customWidth="1"/>
    <col min="11" max="11" width="8.26953125" style="452" customWidth="1"/>
    <col min="12" max="12" width="8.453125" style="452" customWidth="1"/>
    <col min="13" max="13" width="11" style="468" customWidth="1"/>
    <col min="14" max="14" width="14.26953125" style="452" customWidth="1"/>
    <col min="15" max="16384" width="8.453125" style="452"/>
  </cols>
  <sheetData>
    <row r="1" spans="1:14" ht="23.25" customHeight="1" thickBot="1">
      <c r="A1" s="448"/>
      <c r="B1" s="449" t="s">
        <v>405</v>
      </c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1"/>
    </row>
    <row r="2" spans="1:14" ht="21.75" customHeight="1" thickBot="1">
      <c r="A2" s="448"/>
      <c r="B2" s="405" t="s">
        <v>426</v>
      </c>
      <c r="C2" s="406"/>
      <c r="D2" s="406"/>
      <c r="E2" s="406"/>
      <c r="F2" s="407"/>
      <c r="G2" s="405" t="s">
        <v>427</v>
      </c>
      <c r="H2" s="406"/>
      <c r="I2" s="406"/>
      <c r="J2" s="406"/>
      <c r="K2" s="406"/>
      <c r="L2" s="406"/>
      <c r="M2" s="407"/>
    </row>
    <row r="3" spans="1:14" ht="23.25" customHeight="1" thickBot="1">
      <c r="A3" s="448"/>
      <c r="B3" s="405" t="s">
        <v>428</v>
      </c>
      <c r="C3" s="406"/>
      <c r="D3" s="406"/>
      <c r="E3" s="406"/>
      <c r="F3" s="407"/>
      <c r="G3" s="405" t="s">
        <v>429</v>
      </c>
      <c r="H3" s="406"/>
      <c r="I3" s="406"/>
      <c r="J3" s="406"/>
      <c r="K3" s="406"/>
      <c r="L3" s="406"/>
      <c r="M3" s="407"/>
      <c r="N3" s="448"/>
    </row>
    <row r="4" spans="1:14" ht="30" customHeight="1" thickBot="1">
      <c r="A4" s="448"/>
      <c r="B4" s="408" t="s">
        <v>415</v>
      </c>
      <c r="C4" s="409"/>
      <c r="D4" s="453" t="s">
        <v>416</v>
      </c>
      <c r="E4" s="454" t="s">
        <v>430</v>
      </c>
      <c r="F4" s="455" t="s">
        <v>431</v>
      </c>
      <c r="G4" s="454" t="s">
        <v>419</v>
      </c>
      <c r="H4" s="412" t="s">
        <v>420</v>
      </c>
      <c r="I4" s="411" t="s">
        <v>432</v>
      </c>
      <c r="J4" s="412" t="s">
        <v>23</v>
      </c>
      <c r="K4" s="412" t="s">
        <v>24</v>
      </c>
      <c r="L4" s="410" t="s">
        <v>25</v>
      </c>
      <c r="M4" s="417" t="s">
        <v>398</v>
      </c>
      <c r="N4" s="448"/>
    </row>
    <row r="5" spans="1:14" ht="30" customHeight="1" thickBot="1">
      <c r="A5" s="448"/>
      <c r="B5" s="418" t="s">
        <v>422</v>
      </c>
      <c r="C5" s="418" t="s">
        <v>423</v>
      </c>
      <c r="D5" s="456"/>
      <c r="E5" s="457"/>
      <c r="F5" s="458"/>
      <c r="G5" s="457"/>
      <c r="H5" s="421"/>
      <c r="I5" s="420"/>
      <c r="J5" s="421"/>
      <c r="K5" s="421"/>
      <c r="L5" s="419"/>
      <c r="M5" s="426"/>
      <c r="N5" s="448"/>
    </row>
    <row r="6" spans="1:14" ht="19.5" customHeight="1" thickBot="1">
      <c r="A6" s="448"/>
      <c r="B6" s="418">
        <v>1404</v>
      </c>
      <c r="C6" s="418" t="s">
        <v>424</v>
      </c>
      <c r="D6" s="410">
        <v>11</v>
      </c>
      <c r="E6" s="417">
        <f>'خلاصه مالی'!C11</f>
        <v>4918626284</v>
      </c>
      <c r="F6" s="417">
        <v>0</v>
      </c>
      <c r="G6" s="417">
        <f>E6-F6</f>
        <v>4918626284</v>
      </c>
      <c r="H6" s="459">
        <v>0.25</v>
      </c>
      <c r="I6" s="427">
        <f>H6*G6</f>
        <v>1229656571</v>
      </c>
      <c r="J6" s="418">
        <v>9919.4</v>
      </c>
      <c r="K6" s="418">
        <v>11385.44</v>
      </c>
      <c r="L6" s="418">
        <f t="shared" ref="L6:L11" si="0">ROUND(((K6/J6)-1)*0.95,3)</f>
        <v>0.14000000000000001</v>
      </c>
      <c r="M6" s="427">
        <f t="shared" ref="M6:M25" si="1">L6*I6</f>
        <v>172151919.94000003</v>
      </c>
      <c r="N6" s="448"/>
    </row>
    <row r="7" spans="1:14" ht="19.5" customHeight="1" thickBot="1">
      <c r="A7" s="448"/>
      <c r="B7" s="418">
        <v>1404</v>
      </c>
      <c r="C7" s="418" t="s">
        <v>433</v>
      </c>
      <c r="D7" s="460"/>
      <c r="E7" s="461"/>
      <c r="F7" s="461"/>
      <c r="G7" s="461"/>
      <c r="H7" s="459">
        <v>0.75</v>
      </c>
      <c r="I7" s="427">
        <f>H7*G6</f>
        <v>3688969713</v>
      </c>
      <c r="J7" s="418">
        <v>9919.4</v>
      </c>
      <c r="K7" s="418">
        <v>11902.96</v>
      </c>
      <c r="L7" s="418">
        <f t="shared" si="0"/>
        <v>0.19</v>
      </c>
      <c r="M7" s="427">
        <f t="shared" si="1"/>
        <v>700904245.47000003</v>
      </c>
      <c r="N7" s="448"/>
    </row>
    <row r="8" spans="1:14" ht="19.5" customHeight="1" thickBot="1">
      <c r="A8" s="448"/>
      <c r="B8" s="418">
        <v>1404</v>
      </c>
      <c r="C8" s="418" t="s">
        <v>424</v>
      </c>
      <c r="D8" s="410">
        <v>13</v>
      </c>
      <c r="E8" s="417">
        <f>'خلاصه مالی'!C12</f>
        <v>137160000</v>
      </c>
      <c r="F8" s="417">
        <v>0</v>
      </c>
      <c r="G8" s="417">
        <f>E8-F8</f>
        <v>137160000</v>
      </c>
      <c r="H8" s="459">
        <v>0.25</v>
      </c>
      <c r="I8" s="427">
        <f>H8*G8</f>
        <v>34290000</v>
      </c>
      <c r="J8" s="418">
        <v>8896.2999999999993</v>
      </c>
      <c r="K8" s="418">
        <v>10655.37</v>
      </c>
      <c r="L8" s="418">
        <f t="shared" si="0"/>
        <v>0.188</v>
      </c>
      <c r="M8" s="427">
        <f t="shared" si="1"/>
        <v>6446520</v>
      </c>
      <c r="N8" s="448"/>
    </row>
    <row r="9" spans="1:14" ht="19.5" customHeight="1" thickBot="1">
      <c r="A9" s="448"/>
      <c r="B9" s="418">
        <v>1404</v>
      </c>
      <c r="C9" s="418" t="s">
        <v>433</v>
      </c>
      <c r="D9" s="460"/>
      <c r="E9" s="461"/>
      <c r="F9" s="461"/>
      <c r="G9" s="461"/>
      <c r="H9" s="459">
        <v>0.75</v>
      </c>
      <c r="I9" s="427">
        <f>H9*G8</f>
        <v>102870000</v>
      </c>
      <c r="J9" s="418">
        <v>8896.2999999999993</v>
      </c>
      <c r="K9" s="418">
        <v>11139.705</v>
      </c>
      <c r="L9" s="418">
        <f t="shared" si="0"/>
        <v>0.24</v>
      </c>
      <c r="M9" s="427">
        <f t="shared" si="1"/>
        <v>24688800</v>
      </c>
      <c r="N9" s="448"/>
    </row>
    <row r="10" spans="1:14" ht="19.5" customHeight="1" thickBot="1">
      <c r="A10" s="448"/>
      <c r="B10" s="418">
        <v>1404</v>
      </c>
      <c r="C10" s="418" t="s">
        <v>424</v>
      </c>
      <c r="D10" s="410">
        <v>16</v>
      </c>
      <c r="E10" s="417">
        <f>'خلاصه مالی'!C13</f>
        <v>435702024.39999998</v>
      </c>
      <c r="F10" s="417">
        <v>0</v>
      </c>
      <c r="G10" s="417">
        <f t="shared" ref="G10" si="2">E10-F10</f>
        <v>435702024.39999998</v>
      </c>
      <c r="H10" s="459">
        <v>0.25</v>
      </c>
      <c r="I10" s="427">
        <f>H10*G10</f>
        <v>108925506.09999999</v>
      </c>
      <c r="J10" s="418">
        <v>8666.9</v>
      </c>
      <c r="K10" s="418">
        <v>10278.620000000001</v>
      </c>
      <c r="L10" s="418">
        <f t="shared" si="0"/>
        <v>0.17699999999999999</v>
      </c>
      <c r="M10" s="427">
        <f t="shared" si="1"/>
        <v>19279814.579699997</v>
      </c>
      <c r="N10" s="448"/>
    </row>
    <row r="11" spans="1:14" ht="19.5" customHeight="1" thickBot="1">
      <c r="A11" s="448"/>
      <c r="B11" s="418">
        <v>1404</v>
      </c>
      <c r="C11" s="418" t="s">
        <v>433</v>
      </c>
      <c r="D11" s="460"/>
      <c r="E11" s="461"/>
      <c r="F11" s="461"/>
      <c r="G11" s="461"/>
      <c r="H11" s="459">
        <v>0.75</v>
      </c>
      <c r="I11" s="427">
        <f>H11*G10</f>
        <v>326776518.29999995</v>
      </c>
      <c r="J11" s="418">
        <v>8666.9</v>
      </c>
      <c r="K11" s="418">
        <v>10745.83</v>
      </c>
      <c r="L11" s="418">
        <f t="shared" si="0"/>
        <v>0.22800000000000001</v>
      </c>
      <c r="M11" s="427">
        <f t="shared" si="1"/>
        <v>74505046.172399998</v>
      </c>
      <c r="N11" s="448"/>
    </row>
    <row r="12" spans="1:14" ht="19.5" customHeight="1" thickBot="1">
      <c r="A12" s="448"/>
      <c r="B12" s="418">
        <v>1404</v>
      </c>
      <c r="C12" s="418" t="s">
        <v>424</v>
      </c>
      <c r="D12" s="410">
        <v>18</v>
      </c>
      <c r="E12" s="417">
        <f>'خلاصه مالی'!C14</f>
        <v>1894471251</v>
      </c>
      <c r="F12" s="417">
        <v>0</v>
      </c>
      <c r="G12" s="417">
        <f t="shared" ref="G12" si="3">E12-F12</f>
        <v>1894471251</v>
      </c>
      <c r="H12" s="459">
        <v>0.25</v>
      </c>
      <c r="I12" s="427">
        <f>H12*G12</f>
        <v>473617812.75</v>
      </c>
      <c r="J12" s="418">
        <v>7608.4</v>
      </c>
      <c r="K12" s="418">
        <v>8625.6500000000015</v>
      </c>
      <c r="L12" s="418">
        <f>ROUND(((K12/J12)-1)*0.95,3)</f>
        <v>0.127</v>
      </c>
      <c r="M12" s="427">
        <f t="shared" si="1"/>
        <v>60149462.219250001</v>
      </c>
      <c r="N12" s="448"/>
    </row>
    <row r="13" spans="1:14" ht="19.5" customHeight="1" thickBot="1">
      <c r="A13" s="448"/>
      <c r="B13" s="418">
        <v>1404</v>
      </c>
      <c r="C13" s="418" t="s">
        <v>433</v>
      </c>
      <c r="D13" s="460"/>
      <c r="E13" s="461"/>
      <c r="F13" s="461"/>
      <c r="G13" s="461"/>
      <c r="H13" s="459">
        <v>0.75</v>
      </c>
      <c r="I13" s="427">
        <f>H13*G12</f>
        <v>1420853438.25</v>
      </c>
      <c r="J13" s="418">
        <v>7608.4</v>
      </c>
      <c r="K13" s="418">
        <v>9017.7249999999985</v>
      </c>
      <c r="L13" s="418">
        <f>ROUND(((K13/J13)-1)*0.95,3)</f>
        <v>0.17599999999999999</v>
      </c>
      <c r="M13" s="427">
        <f t="shared" si="1"/>
        <v>250070205.132</v>
      </c>
      <c r="N13" s="448"/>
    </row>
    <row r="14" spans="1:14" ht="19.5" customHeight="1" thickBot="1">
      <c r="A14" s="448"/>
      <c r="B14" s="418">
        <v>1404</v>
      </c>
      <c r="C14" s="418" t="s">
        <v>424</v>
      </c>
      <c r="D14" s="462">
        <v>19</v>
      </c>
      <c r="E14" s="463">
        <f>'خلاصه مالی'!C15</f>
        <v>1725115840</v>
      </c>
      <c r="F14" s="417">
        <v>0</v>
      </c>
      <c r="G14" s="417">
        <f t="shared" ref="G14" si="4">E14-F14</f>
        <v>1725115840</v>
      </c>
      <c r="H14" s="459">
        <v>0.25</v>
      </c>
      <c r="I14" s="427">
        <f>H14*G14</f>
        <v>431278960</v>
      </c>
      <c r="J14" s="418">
        <v>5270.2</v>
      </c>
      <c r="K14" s="418">
        <v>6227.87</v>
      </c>
      <c r="L14" s="418">
        <f t="shared" ref="L14:L25" si="5">ROUND(((K14/J14)-1)*0.95,3)</f>
        <v>0.17299999999999999</v>
      </c>
      <c r="M14" s="427">
        <f t="shared" si="1"/>
        <v>74611260.079999998</v>
      </c>
      <c r="N14" s="448"/>
    </row>
    <row r="15" spans="1:14" ht="19.5" customHeight="1" thickBot="1">
      <c r="A15" s="448"/>
      <c r="B15" s="418">
        <v>1404</v>
      </c>
      <c r="C15" s="418" t="s">
        <v>433</v>
      </c>
      <c r="D15" s="462"/>
      <c r="E15" s="463"/>
      <c r="F15" s="461"/>
      <c r="G15" s="461"/>
      <c r="H15" s="459">
        <v>0.75</v>
      </c>
      <c r="I15" s="427">
        <f>H15*G14</f>
        <v>1293836880</v>
      </c>
      <c r="J15" s="418">
        <v>5270.2</v>
      </c>
      <c r="K15" s="418">
        <v>6510.954999999999</v>
      </c>
      <c r="L15" s="418">
        <f t="shared" si="5"/>
        <v>0.224</v>
      </c>
      <c r="M15" s="427">
        <f t="shared" si="1"/>
        <v>289819461.12</v>
      </c>
      <c r="N15" s="448"/>
    </row>
    <row r="16" spans="1:14" ht="19.5" customHeight="1" thickBot="1">
      <c r="A16" s="448"/>
      <c r="B16" s="418">
        <v>1404</v>
      </c>
      <c r="C16" s="418" t="s">
        <v>424</v>
      </c>
      <c r="D16" s="460">
        <v>20</v>
      </c>
      <c r="E16" s="417">
        <f>'خلاصه مالی'!C16</f>
        <v>650986116</v>
      </c>
      <c r="F16" s="417">
        <v>0</v>
      </c>
      <c r="G16" s="417">
        <f t="shared" ref="G16" si="6">E16-F16</f>
        <v>650986116</v>
      </c>
      <c r="H16" s="459">
        <v>0.25</v>
      </c>
      <c r="I16" s="427">
        <f>H16*G16</f>
        <v>162746529</v>
      </c>
      <c r="J16" s="418">
        <v>5567.7</v>
      </c>
      <c r="K16" s="418">
        <v>6283.7500000000009</v>
      </c>
      <c r="L16" s="418">
        <f t="shared" si="5"/>
        <v>0.122</v>
      </c>
      <c r="M16" s="427">
        <f t="shared" si="1"/>
        <v>19855076.537999999</v>
      </c>
      <c r="N16" s="448"/>
    </row>
    <row r="17" spans="1:14" ht="19.5" customHeight="1" thickBot="1">
      <c r="A17" s="448"/>
      <c r="B17" s="418">
        <v>1404</v>
      </c>
      <c r="C17" s="418" t="s">
        <v>433</v>
      </c>
      <c r="D17" s="460"/>
      <c r="E17" s="461"/>
      <c r="F17" s="461"/>
      <c r="G17" s="461"/>
      <c r="H17" s="459">
        <v>0.75</v>
      </c>
      <c r="I17" s="427">
        <f>H17*G16</f>
        <v>488239587</v>
      </c>
      <c r="J17" s="418">
        <v>5567.7</v>
      </c>
      <c r="K17" s="418">
        <v>6569.3749999999991</v>
      </c>
      <c r="L17" s="418">
        <f t="shared" si="5"/>
        <v>0.17100000000000001</v>
      </c>
      <c r="M17" s="427">
        <f t="shared" si="1"/>
        <v>83488969.377000004</v>
      </c>
      <c r="N17" s="448"/>
    </row>
    <row r="18" spans="1:14" ht="19.5" customHeight="1" thickBot="1">
      <c r="A18" s="448"/>
      <c r="B18" s="418">
        <v>1404</v>
      </c>
      <c r="C18" s="418" t="s">
        <v>424</v>
      </c>
      <c r="D18" s="410">
        <v>22</v>
      </c>
      <c r="E18" s="417">
        <f>'خلاصه مالی'!C17</f>
        <v>3802949213</v>
      </c>
      <c r="F18" s="417">
        <v>0</v>
      </c>
      <c r="G18" s="417">
        <f t="shared" ref="G18" si="7">E18-F18</f>
        <v>3802949213</v>
      </c>
      <c r="H18" s="459">
        <v>0.25</v>
      </c>
      <c r="I18" s="427">
        <f t="shared" ref="I18:I22" si="8">H18*G18</f>
        <v>950737303.25</v>
      </c>
      <c r="J18" s="418">
        <v>6102.1</v>
      </c>
      <c r="K18" s="418">
        <v>6910.5300000000007</v>
      </c>
      <c r="L18" s="418">
        <f t="shared" si="5"/>
        <v>0.126</v>
      </c>
      <c r="M18" s="427">
        <f t="shared" si="1"/>
        <v>119792900.2095</v>
      </c>
      <c r="N18" s="448"/>
    </row>
    <row r="19" spans="1:14" ht="19.5" customHeight="1" thickBot="1">
      <c r="A19" s="448"/>
      <c r="B19" s="418">
        <v>1404</v>
      </c>
      <c r="C19" s="418" t="s">
        <v>433</v>
      </c>
      <c r="D19" s="460"/>
      <c r="E19" s="461"/>
      <c r="F19" s="461"/>
      <c r="G19" s="461"/>
      <c r="H19" s="459">
        <v>0.75</v>
      </c>
      <c r="I19" s="427">
        <f>H19*G18</f>
        <v>2852211909.75</v>
      </c>
      <c r="J19" s="418">
        <v>6102.1</v>
      </c>
      <c r="K19" s="418">
        <v>7224.6449999999995</v>
      </c>
      <c r="L19" s="418">
        <f t="shared" si="5"/>
        <v>0.17499999999999999</v>
      </c>
      <c r="M19" s="427">
        <f t="shared" si="1"/>
        <v>499137084.20624995</v>
      </c>
      <c r="N19" s="448"/>
    </row>
    <row r="20" spans="1:14" ht="19.5" customHeight="1" thickBot="1">
      <c r="A20" s="448"/>
      <c r="B20" s="418">
        <v>1404</v>
      </c>
      <c r="C20" s="418" t="s">
        <v>424</v>
      </c>
      <c r="D20" s="410">
        <v>23</v>
      </c>
      <c r="E20" s="417">
        <f>'خلاصه مالی'!C18</f>
        <v>112262320</v>
      </c>
      <c r="F20" s="417">
        <v>0</v>
      </c>
      <c r="G20" s="417">
        <f t="shared" ref="G20:G22" si="9">E20-F20</f>
        <v>112262320</v>
      </c>
      <c r="H20" s="459">
        <v>0.25</v>
      </c>
      <c r="I20" s="427">
        <f t="shared" si="8"/>
        <v>28065580</v>
      </c>
      <c r="J20" s="418">
        <v>7084.7</v>
      </c>
      <c r="K20" s="418">
        <v>8104.8000000000011</v>
      </c>
      <c r="L20" s="418">
        <f t="shared" si="5"/>
        <v>0.13700000000000001</v>
      </c>
      <c r="M20" s="427">
        <f t="shared" si="1"/>
        <v>3844984.4600000004</v>
      </c>
      <c r="N20" s="448"/>
    </row>
    <row r="21" spans="1:14" ht="19.5" customHeight="1" thickBot="1">
      <c r="A21" s="448"/>
      <c r="B21" s="418">
        <v>1404</v>
      </c>
      <c r="C21" s="418" t="s">
        <v>433</v>
      </c>
      <c r="D21" s="460"/>
      <c r="E21" s="461"/>
      <c r="F21" s="461"/>
      <c r="G21" s="461"/>
      <c r="H21" s="459">
        <v>0.75</v>
      </c>
      <c r="I21" s="427">
        <f>H21*G20</f>
        <v>84196740</v>
      </c>
      <c r="J21" s="418">
        <v>7084.4</v>
      </c>
      <c r="K21" s="418">
        <v>8473.1999999999989</v>
      </c>
      <c r="L21" s="418">
        <f t="shared" si="5"/>
        <v>0.186</v>
      </c>
      <c r="M21" s="427">
        <f t="shared" si="1"/>
        <v>15660593.640000001</v>
      </c>
      <c r="N21" s="448"/>
    </row>
    <row r="22" spans="1:14" ht="19.5" customHeight="1" thickBot="1">
      <c r="A22" s="448"/>
      <c r="B22" s="418">
        <v>1404</v>
      </c>
      <c r="C22" s="418" t="s">
        <v>424</v>
      </c>
      <c r="D22" s="410">
        <v>24</v>
      </c>
      <c r="E22" s="417">
        <f>'خلاصه مالی'!C19</f>
        <v>266323000</v>
      </c>
      <c r="F22" s="417">
        <v>0</v>
      </c>
      <c r="G22" s="417">
        <f t="shared" si="9"/>
        <v>266323000</v>
      </c>
      <c r="H22" s="459">
        <v>0.25</v>
      </c>
      <c r="I22" s="427">
        <f t="shared" si="8"/>
        <v>66580750</v>
      </c>
      <c r="J22" s="418">
        <v>4224</v>
      </c>
      <c r="K22" s="418">
        <v>4847.7000000000007</v>
      </c>
      <c r="L22" s="418">
        <f t="shared" si="5"/>
        <v>0.14000000000000001</v>
      </c>
      <c r="M22" s="427">
        <f t="shared" si="1"/>
        <v>9321305</v>
      </c>
      <c r="N22" s="448"/>
    </row>
    <row r="23" spans="1:14" ht="19.5" customHeight="1" thickBot="1">
      <c r="A23" s="448"/>
      <c r="B23" s="418">
        <v>1404</v>
      </c>
      <c r="C23" s="418" t="s">
        <v>433</v>
      </c>
      <c r="D23" s="460"/>
      <c r="E23" s="461"/>
      <c r="F23" s="461"/>
      <c r="G23" s="461"/>
      <c r="H23" s="459">
        <v>0.75</v>
      </c>
      <c r="I23" s="427">
        <f>H23*G22</f>
        <v>199742250</v>
      </c>
      <c r="J23" s="418">
        <v>4224</v>
      </c>
      <c r="K23" s="418">
        <v>5068.0499999999993</v>
      </c>
      <c r="L23" s="418">
        <f t="shared" si="5"/>
        <v>0.19</v>
      </c>
      <c r="M23" s="427">
        <f t="shared" si="1"/>
        <v>37951027.5</v>
      </c>
      <c r="N23" s="448"/>
    </row>
    <row r="24" spans="1:14" ht="19.5" customHeight="1" thickBot="1">
      <c r="A24" s="448"/>
      <c r="B24" s="418">
        <v>1404</v>
      </c>
      <c r="C24" s="418" t="s">
        <v>424</v>
      </c>
      <c r="D24" s="410">
        <v>25</v>
      </c>
      <c r="E24" s="417">
        <f>'خلاصه مالی'!C20</f>
        <v>340997940.00000006</v>
      </c>
      <c r="F24" s="417">
        <v>0</v>
      </c>
      <c r="G24" s="417">
        <f t="shared" ref="G24" si="10">E24-F24</f>
        <v>340997940.00000006</v>
      </c>
      <c r="H24" s="459">
        <v>0.25</v>
      </c>
      <c r="I24" s="427">
        <f>H24*G24</f>
        <v>85249485.000000015</v>
      </c>
      <c r="J24" s="418">
        <v>6781.7</v>
      </c>
      <c r="K24" s="418">
        <v>7687.35</v>
      </c>
      <c r="L24" s="418">
        <f t="shared" si="5"/>
        <v>0.127</v>
      </c>
      <c r="M24" s="427">
        <f t="shared" si="1"/>
        <v>10826684.595000003</v>
      </c>
      <c r="N24" s="448"/>
    </row>
    <row r="25" spans="1:14" ht="19.5" customHeight="1" thickBot="1">
      <c r="A25" s="448"/>
      <c r="B25" s="418">
        <v>1404</v>
      </c>
      <c r="C25" s="418" t="s">
        <v>433</v>
      </c>
      <c r="D25" s="460"/>
      <c r="E25" s="461"/>
      <c r="F25" s="461"/>
      <c r="G25" s="461"/>
      <c r="H25" s="459">
        <v>0.75</v>
      </c>
      <c r="I25" s="427">
        <f>H25*G24</f>
        <v>255748455.00000006</v>
      </c>
      <c r="J25" s="418">
        <v>6781.7</v>
      </c>
      <c r="K25" s="418">
        <v>8036.7749999999996</v>
      </c>
      <c r="L25" s="418">
        <f t="shared" si="5"/>
        <v>0.17599999999999999</v>
      </c>
      <c r="M25" s="427">
        <f t="shared" si="1"/>
        <v>45011728.080000006</v>
      </c>
      <c r="N25" s="448"/>
    </row>
    <row r="26" spans="1:14" ht="19.5" customHeight="1" thickBot="1">
      <c r="A26" s="448"/>
      <c r="B26" s="464"/>
      <c r="C26" s="465"/>
      <c r="D26" s="465"/>
      <c r="E26" s="465"/>
      <c r="F26" s="465"/>
      <c r="G26" s="465"/>
      <c r="H26" s="465"/>
      <c r="I26" s="465"/>
      <c r="J26" s="465"/>
      <c r="K26" s="466"/>
      <c r="L26" s="418" t="s">
        <v>425</v>
      </c>
      <c r="M26" s="427">
        <f>SUM(M6:M25)</f>
        <v>2517517088.3190994</v>
      </c>
    </row>
    <row r="27" spans="1:14">
      <c r="A27" s="448"/>
      <c r="B27" s="448"/>
      <c r="C27" s="448"/>
      <c r="D27" s="448"/>
      <c r="E27" s="467"/>
      <c r="F27" s="448"/>
      <c r="G27" s="467"/>
      <c r="H27" s="448"/>
      <c r="I27" s="467"/>
      <c r="J27" s="448"/>
      <c r="K27" s="448"/>
      <c r="L27" s="448"/>
      <c r="M27" s="467"/>
    </row>
    <row r="28" spans="1:14">
      <c r="B28" s="448"/>
    </row>
    <row r="29" spans="1:14">
      <c r="B29" s="448"/>
    </row>
    <row r="30" spans="1:14">
      <c r="B30" s="448"/>
    </row>
    <row r="31" spans="1:14">
      <c r="B31" s="448"/>
    </row>
    <row r="32" spans="1:14">
      <c r="B32" s="448"/>
    </row>
    <row r="33" spans="2:2">
      <c r="B33" s="448"/>
    </row>
    <row r="34" spans="2:2">
      <c r="B34" s="448"/>
    </row>
    <row r="35" spans="2:2">
      <c r="B35" s="448"/>
    </row>
    <row r="36" spans="2:2">
      <c r="B36" s="448"/>
    </row>
    <row r="37" spans="2:2">
      <c r="B37" s="448"/>
    </row>
    <row r="38" spans="2:2">
      <c r="B38" s="448"/>
    </row>
    <row r="39" spans="2:2">
      <c r="B39" s="448"/>
    </row>
    <row r="40" spans="2:2">
      <c r="B40" s="448"/>
    </row>
    <row r="41" spans="2:2">
      <c r="B41" s="448"/>
    </row>
    <row r="42" spans="2:2">
      <c r="B42" s="448"/>
    </row>
    <row r="43" spans="2:2">
      <c r="B43" s="448"/>
    </row>
    <row r="44" spans="2:2">
      <c r="B44" s="448"/>
    </row>
    <row r="45" spans="2:2">
      <c r="B45" s="448"/>
    </row>
    <row r="46" spans="2:2">
      <c r="B46" s="448"/>
    </row>
    <row r="47" spans="2:2">
      <c r="B47" s="448"/>
    </row>
    <row r="48" spans="2:2">
      <c r="B48" s="448"/>
    </row>
    <row r="49" spans="2:2">
      <c r="B49" s="448"/>
    </row>
    <row r="50" spans="2:2">
      <c r="B50" s="448"/>
    </row>
    <row r="51" spans="2:2">
      <c r="B51" s="448"/>
    </row>
    <row r="52" spans="2:2">
      <c r="B52" s="448"/>
    </row>
    <row r="53" spans="2:2">
      <c r="B53" s="448"/>
    </row>
    <row r="54" spans="2:2">
      <c r="B54" s="448"/>
    </row>
  </sheetData>
  <mergeCells count="57">
    <mergeCell ref="B26:K26"/>
    <mergeCell ref="D8:D9"/>
    <mergeCell ref="E8:E9"/>
    <mergeCell ref="F8:F9"/>
    <mergeCell ref="G8:G9"/>
    <mergeCell ref="D22:D23"/>
    <mergeCell ref="E22:E23"/>
    <mergeCell ref="F22:F23"/>
    <mergeCell ref="G22:G23"/>
    <mergeCell ref="D20:D21"/>
    <mergeCell ref="E20:E21"/>
    <mergeCell ref="F20:F21"/>
    <mergeCell ref="G20:G21"/>
    <mergeCell ref="D24:D25"/>
    <mergeCell ref="E24:E25"/>
    <mergeCell ref="F24:F25"/>
    <mergeCell ref="G24:G25"/>
    <mergeCell ref="D16:D17"/>
    <mergeCell ref="E16:E17"/>
    <mergeCell ref="F16:F17"/>
    <mergeCell ref="G16:G17"/>
    <mergeCell ref="D18:D19"/>
    <mergeCell ref="E18:E19"/>
    <mergeCell ref="F18:F19"/>
    <mergeCell ref="G18:G19"/>
    <mergeCell ref="D12:D13"/>
    <mergeCell ref="E12:E13"/>
    <mergeCell ref="F12:F13"/>
    <mergeCell ref="G12:G13"/>
    <mergeCell ref="D14:D15"/>
    <mergeCell ref="E14:E15"/>
    <mergeCell ref="F14:F15"/>
    <mergeCell ref="G14:G15"/>
    <mergeCell ref="D6:D7"/>
    <mergeCell ref="E6:E7"/>
    <mergeCell ref="F6:F7"/>
    <mergeCell ref="G6:G7"/>
    <mergeCell ref="D10:D11"/>
    <mergeCell ref="E10:E11"/>
    <mergeCell ref="F10:F11"/>
    <mergeCell ref="G10:G11"/>
    <mergeCell ref="H4:H5"/>
    <mergeCell ref="I4:I5"/>
    <mergeCell ref="J4:J5"/>
    <mergeCell ref="K4:K5"/>
    <mergeCell ref="L4:L5"/>
    <mergeCell ref="M4:M5"/>
    <mergeCell ref="B1:M1"/>
    <mergeCell ref="B2:F2"/>
    <mergeCell ref="G2:M2"/>
    <mergeCell ref="B3:F3"/>
    <mergeCell ref="G3:M3"/>
    <mergeCell ref="B4:C4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&amp;Lامضاء پیمانکار:&amp;Cامضاء مشاور:&amp;Rامضاء کار فرما:</oddFooter>
  </headerFooter>
  <ignoredErrors>
    <ignoredError sqref="I7:I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"/>
  <sheetViews>
    <sheetView rightToLeft="1" topLeftCell="A2" zoomScale="70" zoomScaleNormal="70" workbookViewId="0">
      <selection activeCell="C21" sqref="C21"/>
    </sheetView>
  </sheetViews>
  <sheetFormatPr defaultRowHeight="15"/>
  <cols>
    <col min="1" max="1" width="15.453125" customWidth="1"/>
    <col min="2" max="2" width="31" customWidth="1"/>
    <col min="3" max="3" width="31.36328125" customWidth="1"/>
  </cols>
  <sheetData>
    <row r="1" spans="1:3" ht="70.8" customHeight="1" thickBot="1">
      <c r="A1" s="361" t="s">
        <v>155</v>
      </c>
      <c r="B1" s="362"/>
      <c r="C1" s="363"/>
    </row>
    <row r="2" spans="1:3" ht="19.2" thickBot="1">
      <c r="A2" s="364" t="s">
        <v>156</v>
      </c>
      <c r="B2" s="365"/>
      <c r="C2" s="246" t="s">
        <v>255</v>
      </c>
    </row>
    <row r="3" spans="1:3" ht="19.2" thickBot="1">
      <c r="A3" s="247" t="s">
        <v>157</v>
      </c>
      <c r="B3" s="245" t="s">
        <v>158</v>
      </c>
      <c r="C3" s="248">
        <f>SUM(مالی!G5)</f>
        <v>520200</v>
      </c>
    </row>
    <row r="4" spans="1:3" ht="19.2" thickBot="1">
      <c r="A4" s="247" t="s">
        <v>159</v>
      </c>
      <c r="B4" s="245" t="s">
        <v>160</v>
      </c>
      <c r="C4" s="248">
        <f>SUM(مالی!G6)</f>
        <v>12295088.4375</v>
      </c>
    </row>
    <row r="5" spans="1:3" ht="19.2" thickBot="1">
      <c r="A5" s="247" t="s">
        <v>161</v>
      </c>
      <c r="B5" s="245" t="s">
        <v>162</v>
      </c>
      <c r="C5" s="248">
        <f>SUM(مالی!G7:G9)</f>
        <v>134275630</v>
      </c>
    </row>
    <row r="6" spans="1:3" ht="19.2" thickBot="1">
      <c r="A6" s="247" t="s">
        <v>163</v>
      </c>
      <c r="B6" s="245" t="s">
        <v>164</v>
      </c>
      <c r="C6" s="248">
        <f>مالی!G10+مالی!G11</f>
        <v>363341568.75</v>
      </c>
    </row>
    <row r="7" spans="1:3" ht="19.2" thickBot="1">
      <c r="A7" s="247" t="s">
        <v>165</v>
      </c>
      <c r="B7" s="245" t="s">
        <v>166</v>
      </c>
      <c r="C7" s="248">
        <f>مالی!G12+مالی!G13+مالی!G14+مالی!G15+مالی!G16</f>
        <v>1881312299</v>
      </c>
    </row>
    <row r="8" spans="1:3" ht="19.2" thickBot="1">
      <c r="A8" s="247" t="s">
        <v>167</v>
      </c>
      <c r="B8" s="245" t="s">
        <v>168</v>
      </c>
      <c r="C8" s="248">
        <f>مالی!G17+مالی!G18+مالی!G19</f>
        <v>2227634711.8400002</v>
      </c>
    </row>
    <row r="9" spans="1:3" ht="19.2" thickBot="1">
      <c r="A9" s="247" t="s">
        <v>169</v>
      </c>
      <c r="B9" s="245" t="s">
        <v>170</v>
      </c>
      <c r="C9" s="248">
        <f>مالی!G20+مالی!G21+مالی!G22+مالی!G23</f>
        <v>2131335871</v>
      </c>
    </row>
    <row r="10" spans="1:3" ht="19.2" thickBot="1">
      <c r="A10" s="247" t="s">
        <v>171</v>
      </c>
      <c r="B10" s="245" t="s">
        <v>172</v>
      </c>
      <c r="C10" s="248">
        <f>مالی!G24</f>
        <v>15374880000</v>
      </c>
    </row>
    <row r="11" spans="1:3" ht="19.2" thickBot="1">
      <c r="A11" s="247" t="s">
        <v>173</v>
      </c>
      <c r="B11" s="245" t="s">
        <v>174</v>
      </c>
      <c r="C11" s="248">
        <f>مالی!G25</f>
        <v>4918626284</v>
      </c>
    </row>
    <row r="12" spans="1:3" ht="19.2" thickBot="1">
      <c r="A12" s="247" t="s">
        <v>175</v>
      </c>
      <c r="B12" s="245" t="s">
        <v>176</v>
      </c>
      <c r="C12" s="248">
        <f>مالی!G26+مالی!G27</f>
        <v>137160000</v>
      </c>
    </row>
    <row r="13" spans="1:3" ht="19.2" thickBot="1">
      <c r="A13" s="247" t="s">
        <v>177</v>
      </c>
      <c r="B13" s="245" t="s">
        <v>178</v>
      </c>
      <c r="C13" s="248">
        <f>مالی!G28+مالی!G29+مالی!G30+مالی!G31+مالی!G32</f>
        <v>435702024.39999998</v>
      </c>
    </row>
    <row r="14" spans="1:3" ht="19.2" thickBot="1">
      <c r="A14" s="247" t="s">
        <v>179</v>
      </c>
      <c r="B14" s="245" t="s">
        <v>180</v>
      </c>
      <c r="C14" s="248">
        <f>مالی!G33+مالی!G34+مالی!G35+مالی!G36+مالی!G37</f>
        <v>1894471251</v>
      </c>
    </row>
    <row r="15" spans="1:3" ht="19.2" thickBot="1">
      <c r="A15" s="247" t="s">
        <v>181</v>
      </c>
      <c r="B15" s="245" t="s">
        <v>182</v>
      </c>
      <c r="C15" s="248">
        <f>مالی!G38+مالی!G39+مالی!G40+مالی!G41</f>
        <v>1725115840</v>
      </c>
    </row>
    <row r="16" spans="1:3" ht="19.2" thickBot="1">
      <c r="A16" s="247" t="s">
        <v>183</v>
      </c>
      <c r="B16" s="245" t="s">
        <v>184</v>
      </c>
      <c r="C16" s="248">
        <f>مالی!G42+مالی!G43</f>
        <v>650986116</v>
      </c>
    </row>
    <row r="17" spans="1:3" ht="19.2" thickBot="1">
      <c r="A17" s="247" t="s">
        <v>185</v>
      </c>
      <c r="B17" s="245" t="s">
        <v>186</v>
      </c>
      <c r="C17" s="248">
        <f>مالی!G44+مالی!G45+مالی!G46+مالی!G47+مالی!G48</f>
        <v>3802949213</v>
      </c>
    </row>
    <row r="18" spans="1:3" ht="19.2" thickBot="1">
      <c r="A18" s="247" t="s">
        <v>187</v>
      </c>
      <c r="B18" s="245" t="s">
        <v>188</v>
      </c>
      <c r="C18" s="248">
        <f>مالی!G49+مالی!G50</f>
        <v>112262320</v>
      </c>
    </row>
    <row r="19" spans="1:3" ht="19.2" thickBot="1">
      <c r="A19" s="247" t="s">
        <v>189</v>
      </c>
      <c r="B19" s="245" t="s">
        <v>190</v>
      </c>
      <c r="C19" s="248">
        <f>مالی!G51+مالی!G52+مالی!G53</f>
        <v>266323000</v>
      </c>
    </row>
    <row r="20" spans="1:3" ht="19.2" thickBot="1">
      <c r="A20" s="247" t="s">
        <v>191</v>
      </c>
      <c r="B20" s="245" t="s">
        <v>192</v>
      </c>
      <c r="C20" s="248">
        <f>مالی!G54+مالی!G55</f>
        <v>340997940.00000006</v>
      </c>
    </row>
    <row r="21" spans="1:3" ht="19.2" thickBot="1">
      <c r="A21" s="247" t="s">
        <v>193</v>
      </c>
      <c r="B21" s="245" t="s">
        <v>194</v>
      </c>
      <c r="C21" s="248">
        <f>SUM(مالی!G56:G59)</f>
        <v>372707191</v>
      </c>
    </row>
    <row r="22" spans="1:3" ht="19.2" thickBot="1">
      <c r="A22" s="366" t="s">
        <v>195</v>
      </c>
      <c r="B22" s="367"/>
      <c r="C22" s="342">
        <f>SUM(C3:C21)</f>
        <v>36782896548.427505</v>
      </c>
    </row>
    <row r="23" spans="1:3" ht="19.2" thickBot="1">
      <c r="A23" s="357" t="s">
        <v>394</v>
      </c>
      <c r="B23" s="358"/>
      <c r="C23" s="248">
        <f>1.3*C22</f>
        <v>47817765512.955757</v>
      </c>
    </row>
    <row r="24" spans="1:3" ht="19.2" thickBot="1">
      <c r="A24" s="357" t="s">
        <v>395</v>
      </c>
      <c r="B24" s="358"/>
      <c r="C24" s="248">
        <f>1.04*C23</f>
        <v>49730476133.473991</v>
      </c>
    </row>
    <row r="25" spans="1:3" ht="19.2" thickBot="1">
      <c r="A25" s="357" t="s">
        <v>396</v>
      </c>
      <c r="B25" s="358"/>
      <c r="C25" s="248">
        <f>1.02*C24</f>
        <v>50725085656.143471</v>
      </c>
    </row>
    <row r="26" spans="1:3" ht="19.2" thickBot="1">
      <c r="A26" s="357" t="s">
        <v>397</v>
      </c>
      <c r="B26" s="358"/>
      <c r="C26" s="248">
        <f>1.04*C25</f>
        <v>52754089082.389214</v>
      </c>
    </row>
    <row r="27" spans="1:3" ht="19.2" thickBot="1">
      <c r="A27" s="357" t="s">
        <v>398</v>
      </c>
      <c r="B27" s="358"/>
      <c r="C27" s="343">
        <f>'تعدیل 1 به 2'!M26+'تعدیل 0 به 1'!Q15</f>
        <v>5090150457.5090618</v>
      </c>
    </row>
    <row r="28" spans="1:3" ht="31.2" thickBot="1">
      <c r="A28" s="359" t="s">
        <v>256</v>
      </c>
      <c r="B28" s="360"/>
      <c r="C28" s="344">
        <f>C27+C26</f>
        <v>57844239539.898277</v>
      </c>
    </row>
    <row r="29" spans="1:3" ht="15.6" thickTop="1"/>
  </sheetData>
  <mergeCells count="9">
    <mergeCell ref="A25:B25"/>
    <mergeCell ref="A28:B28"/>
    <mergeCell ref="A1:C1"/>
    <mergeCell ref="A2:B2"/>
    <mergeCell ref="A22:B22"/>
    <mergeCell ref="A23:B23"/>
    <mergeCell ref="A24:B24"/>
    <mergeCell ref="A26:B26"/>
    <mergeCell ref="A27:B27"/>
  </mergeCells>
  <pageMargins left="0.7" right="0.7" top="0.75" bottom="0.75" header="0.3" footer="0.3"/>
  <pageSetup orientation="portrait" r:id="rId1"/>
  <ignoredErrors>
    <ignoredError sqref="C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0"/>
  <sheetViews>
    <sheetView rightToLeft="1" zoomScale="80" zoomScaleNormal="80" workbookViewId="0">
      <pane ySplit="4" topLeftCell="A40" activePane="bottomLeft" state="frozen"/>
      <selection pane="bottomLeft" activeCell="B45" sqref="B45:C48"/>
    </sheetView>
  </sheetViews>
  <sheetFormatPr defaultColWidth="9" defaultRowHeight="16.2"/>
  <cols>
    <col min="1" max="1" width="9" style="11"/>
    <col min="2" max="2" width="31.36328125" style="11" customWidth="1"/>
    <col min="3" max="4" width="9" style="11"/>
    <col min="5" max="5" width="13.6328125" style="31" bestFit="1" customWidth="1"/>
    <col min="6" max="6" width="9" style="11"/>
    <col min="7" max="7" width="21.36328125" style="11" customWidth="1"/>
    <col min="8" max="16384" width="9" style="11"/>
  </cols>
  <sheetData>
    <row r="1" spans="1:7">
      <c r="A1" s="470" t="s">
        <v>0</v>
      </c>
      <c r="B1" s="470"/>
      <c r="C1" s="470"/>
      <c r="D1" s="471" t="s">
        <v>1</v>
      </c>
      <c r="E1" s="471"/>
      <c r="F1" s="471"/>
      <c r="G1" s="472" t="s">
        <v>2</v>
      </c>
    </row>
    <row r="2" spans="1:7">
      <c r="A2" s="470"/>
      <c r="B2" s="470"/>
      <c r="C2" s="470"/>
      <c r="D2" s="471" t="s">
        <v>17</v>
      </c>
      <c r="E2" s="471"/>
      <c r="F2" s="471"/>
      <c r="G2" s="472" t="s">
        <v>3</v>
      </c>
    </row>
    <row r="3" spans="1:7">
      <c r="A3" s="470" t="s">
        <v>29</v>
      </c>
      <c r="B3" s="470"/>
      <c r="C3" s="470"/>
      <c r="D3" s="471" t="s">
        <v>4</v>
      </c>
      <c r="E3" s="471"/>
      <c r="F3" s="471"/>
      <c r="G3" s="472" t="s">
        <v>5</v>
      </c>
    </row>
    <row r="4" spans="1:7" ht="32.4">
      <c r="A4" s="473" t="s">
        <v>6</v>
      </c>
      <c r="B4" s="474" t="s">
        <v>7</v>
      </c>
      <c r="C4" s="475" t="s">
        <v>8</v>
      </c>
      <c r="D4" s="475" t="s">
        <v>9</v>
      </c>
      <c r="E4" s="476" t="s">
        <v>21</v>
      </c>
      <c r="F4" s="474" t="s">
        <v>19</v>
      </c>
      <c r="G4" s="477" t="s">
        <v>22</v>
      </c>
    </row>
    <row r="5" spans="1:7" ht="33.6" customHeight="1">
      <c r="A5" s="22">
        <v>1</v>
      </c>
      <c r="B5" s="76" t="s">
        <v>111</v>
      </c>
      <c r="C5" s="35">
        <v>10101</v>
      </c>
      <c r="D5" s="13" t="s">
        <v>18</v>
      </c>
      <c r="E5" s="167">
        <v>2890</v>
      </c>
      <c r="F5" s="24">
        <v>180</v>
      </c>
      <c r="G5" s="161">
        <f>F5*E5</f>
        <v>520200</v>
      </c>
    </row>
    <row r="6" spans="1:7" ht="49.8" customHeight="1">
      <c r="A6" s="22">
        <v>2</v>
      </c>
      <c r="B6" s="162" t="s">
        <v>107</v>
      </c>
      <c r="C6" s="106">
        <v>20102</v>
      </c>
      <c r="D6" s="35" t="s">
        <v>152</v>
      </c>
      <c r="E6" s="167">
        <v>1401000</v>
      </c>
      <c r="F6" s="24">
        <f>'ریز متره فصل 2و 3'!J12</f>
        <v>8.7759374999999995</v>
      </c>
      <c r="G6" s="161">
        <f>F6*E6</f>
        <v>12295088.4375</v>
      </c>
    </row>
    <row r="7" spans="1:7" ht="63" customHeight="1">
      <c r="A7" s="22">
        <v>3</v>
      </c>
      <c r="B7" s="78" t="s">
        <v>108</v>
      </c>
      <c r="C7" s="106">
        <v>30701</v>
      </c>
      <c r="D7" s="13" t="s">
        <v>152</v>
      </c>
      <c r="E7" s="167">
        <v>210500</v>
      </c>
      <c r="F7" s="24">
        <f>'ریز متره فصل 2و 3'!J22</f>
        <v>78.98</v>
      </c>
      <c r="G7" s="161">
        <f>F7*E7</f>
        <v>16625290</v>
      </c>
    </row>
    <row r="8" spans="1:7" ht="77.400000000000006" customHeight="1">
      <c r="A8" s="22">
        <v>4</v>
      </c>
      <c r="B8" s="78" t="s">
        <v>109</v>
      </c>
      <c r="C8" s="106">
        <v>30704</v>
      </c>
      <c r="D8" s="13" t="s">
        <v>202</v>
      </c>
      <c r="E8" s="167">
        <v>33800</v>
      </c>
      <c r="F8" s="24">
        <f>'ریز متره فصل 2و 3'!J23</f>
        <v>2697.2999999999997</v>
      </c>
      <c r="G8" s="161">
        <f>F8*E8</f>
        <v>91168739.999999985</v>
      </c>
    </row>
    <row r="9" spans="1:7" ht="64.8" customHeight="1">
      <c r="A9" s="22">
        <v>5</v>
      </c>
      <c r="B9" s="78" t="s">
        <v>110</v>
      </c>
      <c r="C9" s="106">
        <v>30903</v>
      </c>
      <c r="D9" s="13" t="s">
        <v>152</v>
      </c>
      <c r="E9" s="167">
        <v>306500</v>
      </c>
      <c r="F9" s="24">
        <f>'ریز متره فصل 2و 3'!J24</f>
        <v>86.4</v>
      </c>
      <c r="G9" s="161">
        <f>F9*E9</f>
        <v>26481600</v>
      </c>
    </row>
    <row r="10" spans="1:7" ht="18.600000000000001">
      <c r="A10" s="22">
        <v>6</v>
      </c>
      <c r="B10" s="168" t="s">
        <v>122</v>
      </c>
      <c r="C10" s="106">
        <v>40102</v>
      </c>
      <c r="D10" s="35" t="s">
        <v>152</v>
      </c>
      <c r="E10" s="167">
        <v>7886000</v>
      </c>
      <c r="F10" s="24">
        <f>'ریز متره فصل 4'!J21</f>
        <v>15.140625</v>
      </c>
      <c r="G10" s="161">
        <f t="shared" ref="G10:G15" si="0">F10*E10</f>
        <v>119398968.75</v>
      </c>
    </row>
    <row r="11" spans="1:7" ht="18.600000000000001">
      <c r="A11" s="22">
        <v>7</v>
      </c>
      <c r="B11" s="168" t="s">
        <v>123</v>
      </c>
      <c r="C11" s="106">
        <v>40103</v>
      </c>
      <c r="D11" s="35" t="s">
        <v>152</v>
      </c>
      <c r="E11" s="167">
        <v>6428000</v>
      </c>
      <c r="F11" s="24">
        <f>'ریز متره فصل 4'!J12</f>
        <v>37.949999999999996</v>
      </c>
      <c r="G11" s="161">
        <f t="shared" si="0"/>
        <v>243942599.99999997</v>
      </c>
    </row>
    <row r="12" spans="1:7" ht="32.4">
      <c r="A12" s="22">
        <v>8</v>
      </c>
      <c r="B12" s="28" t="s">
        <v>100</v>
      </c>
      <c r="C12" s="106">
        <v>60101</v>
      </c>
      <c r="D12" s="35" t="s">
        <v>51</v>
      </c>
      <c r="E12" s="167">
        <v>2538000</v>
      </c>
      <c r="F12" s="24">
        <f>'ریز متره فصل 6'!J16</f>
        <v>51.180000000000007</v>
      </c>
      <c r="G12" s="161">
        <f t="shared" si="0"/>
        <v>129894840.00000001</v>
      </c>
    </row>
    <row r="13" spans="1:7" ht="32.4">
      <c r="A13" s="22">
        <v>9</v>
      </c>
      <c r="B13" s="28" t="s">
        <v>101</v>
      </c>
      <c r="C13" s="106">
        <v>60301</v>
      </c>
      <c r="D13" s="35" t="s">
        <v>51</v>
      </c>
      <c r="E13" s="167">
        <v>3378000</v>
      </c>
      <c r="F13" s="24">
        <f>'ریز متره فصل 6'!J21</f>
        <v>175.79999999999998</v>
      </c>
      <c r="G13" s="161">
        <f t="shared" si="0"/>
        <v>593852400</v>
      </c>
    </row>
    <row r="14" spans="1:7" ht="32.4">
      <c r="A14" s="22">
        <v>10</v>
      </c>
      <c r="B14" s="28" t="s">
        <v>104</v>
      </c>
      <c r="C14" s="106">
        <v>60401</v>
      </c>
      <c r="D14" s="13" t="s">
        <v>51</v>
      </c>
      <c r="E14" s="167">
        <v>4107000</v>
      </c>
      <c r="F14" s="24">
        <f>'ریز متره فصل 6'!J25</f>
        <v>186.82500000000002</v>
      </c>
      <c r="G14" s="161">
        <f t="shared" si="0"/>
        <v>767290275.00000012</v>
      </c>
    </row>
    <row r="15" spans="1:7" ht="32.4">
      <c r="A15" s="22">
        <v>11</v>
      </c>
      <c r="B15" s="28" t="s">
        <v>106</v>
      </c>
      <c r="C15" s="106">
        <v>60501</v>
      </c>
      <c r="D15" s="35" t="s">
        <v>51</v>
      </c>
      <c r="E15" s="167">
        <v>4288000</v>
      </c>
      <c r="F15" s="24">
        <f>'ریز متره فصل 6'!J34</f>
        <v>68.718000000000004</v>
      </c>
      <c r="G15" s="161">
        <f t="shared" si="0"/>
        <v>294662784</v>
      </c>
    </row>
    <row r="16" spans="1:7" ht="48.6">
      <c r="A16" s="22">
        <v>12</v>
      </c>
      <c r="B16" s="28" t="s">
        <v>105</v>
      </c>
      <c r="C16" s="106">
        <v>60701</v>
      </c>
      <c r="D16" s="35" t="s">
        <v>51</v>
      </c>
      <c r="E16" s="167">
        <v>4100000</v>
      </c>
      <c r="F16" s="24">
        <f>'ریز متره فصل 6'!J33</f>
        <v>23.32</v>
      </c>
      <c r="G16" s="161">
        <f>F16*E16</f>
        <v>95612000</v>
      </c>
    </row>
    <row r="17" spans="1:7" ht="32.4">
      <c r="A17" s="22">
        <v>13</v>
      </c>
      <c r="B17" s="28" t="s">
        <v>129</v>
      </c>
      <c r="C17" s="35">
        <v>70101</v>
      </c>
      <c r="D17" s="169" t="s">
        <v>53</v>
      </c>
      <c r="E17" s="167">
        <v>452000</v>
      </c>
      <c r="F17" s="24">
        <f>'ریز متره فصل 7'!J6+'ریز متره فصل 7'!J12+'ریز متره فصل 7'!J13</f>
        <v>916.57</v>
      </c>
      <c r="G17" s="161">
        <f>F17*E17</f>
        <v>414289640</v>
      </c>
    </row>
    <row r="18" spans="1:7" ht="32.4">
      <c r="A18" s="22">
        <v>14</v>
      </c>
      <c r="B18" s="28" t="s">
        <v>130</v>
      </c>
      <c r="C18" s="35">
        <v>70102</v>
      </c>
      <c r="D18" s="169" t="s">
        <v>53</v>
      </c>
      <c r="E18" s="167">
        <v>414000</v>
      </c>
      <c r="F18" s="24">
        <f>'ریز متره فصل 7'!J5+'ریز متره فصل 7'!J6</f>
        <v>4380.0605600000008</v>
      </c>
      <c r="G18" s="161">
        <f>F18*E18</f>
        <v>1813345071.8400004</v>
      </c>
    </row>
    <row r="19" spans="1:7" ht="32.4">
      <c r="A19" s="22">
        <v>15</v>
      </c>
      <c r="B19" s="28" t="s">
        <v>99</v>
      </c>
      <c r="C19" s="35">
        <v>70103</v>
      </c>
      <c r="D19" s="35" t="s">
        <v>53</v>
      </c>
      <c r="E19" s="167">
        <v>400000</v>
      </c>
      <c r="F19" s="24">
        <f>'ریز متره فصل 7'!J7</f>
        <v>0</v>
      </c>
      <c r="G19" s="161">
        <f>F19*E19</f>
        <v>0</v>
      </c>
    </row>
    <row r="20" spans="1:7" ht="32.4">
      <c r="A20" s="22">
        <v>16</v>
      </c>
      <c r="B20" s="78" t="s">
        <v>96</v>
      </c>
      <c r="C20" s="104">
        <v>80106</v>
      </c>
      <c r="D20" s="35" t="s">
        <v>52</v>
      </c>
      <c r="E20" s="167">
        <v>20162000</v>
      </c>
      <c r="F20" s="24">
        <f>'ریز متره فصل 8'!J5+'ریز متره فصل 8'!J13+'ریز متره فصل 8'!J14+'ریز متره فصل 8'!J17+'ریز متره فصل 8'!J19</f>
        <v>44.281499999999994</v>
      </c>
      <c r="G20" s="161">
        <f t="shared" ref="G20:G25" si="1">F20*E20</f>
        <v>892803602.99999988</v>
      </c>
    </row>
    <row r="21" spans="1:7" ht="32.4">
      <c r="A21" s="22">
        <v>17</v>
      </c>
      <c r="B21" s="12" t="s">
        <v>148</v>
      </c>
      <c r="C21" s="35">
        <v>80102</v>
      </c>
      <c r="D21" s="35" t="s">
        <v>52</v>
      </c>
      <c r="E21" s="167">
        <v>17152000</v>
      </c>
      <c r="F21" s="24">
        <f>'ریز متره فصل 8'!J18+'ریز متره فصل 8'!J26</f>
        <v>70.308999999999997</v>
      </c>
      <c r="G21" s="161">
        <f t="shared" si="1"/>
        <v>1205939968</v>
      </c>
    </row>
    <row r="22" spans="1:7" ht="32.4">
      <c r="A22" s="22">
        <v>18</v>
      </c>
      <c r="B22" s="12" t="s">
        <v>149</v>
      </c>
      <c r="C22" s="35">
        <v>80105</v>
      </c>
      <c r="D22" s="35" t="s">
        <v>52</v>
      </c>
      <c r="E22" s="167">
        <v>19535000</v>
      </c>
      <c r="F22" s="24">
        <f>'ریز متره فصل 8'!J20</f>
        <v>0.66</v>
      </c>
      <c r="G22" s="161">
        <f t="shared" si="1"/>
        <v>12893100</v>
      </c>
    </row>
    <row r="23" spans="1:7" ht="32.4">
      <c r="A23" s="22">
        <v>19</v>
      </c>
      <c r="B23" s="61" t="s">
        <v>61</v>
      </c>
      <c r="C23" s="22">
        <v>80304</v>
      </c>
      <c r="D23" s="35" t="s">
        <v>52</v>
      </c>
      <c r="E23" s="167">
        <v>304000</v>
      </c>
      <c r="F23" s="24">
        <f>'ریز متره فصل 8'!J27</f>
        <v>64.8</v>
      </c>
      <c r="G23" s="161">
        <f t="shared" si="1"/>
        <v>19699200</v>
      </c>
    </row>
    <row r="24" spans="1:7" ht="48.6">
      <c r="A24" s="22">
        <v>20</v>
      </c>
      <c r="B24" s="61" t="s">
        <v>95</v>
      </c>
      <c r="C24" s="72">
        <v>100102</v>
      </c>
      <c r="D24" s="35" t="s">
        <v>51</v>
      </c>
      <c r="E24" s="167">
        <v>7118000</v>
      </c>
      <c r="F24" s="24">
        <f>'ریز متره فصل 10'!J5</f>
        <v>2160</v>
      </c>
      <c r="G24" s="161">
        <f t="shared" si="1"/>
        <v>15374880000</v>
      </c>
    </row>
    <row r="25" spans="1:7" ht="32.4">
      <c r="A25" s="22">
        <v>21</v>
      </c>
      <c r="B25" s="71" t="s">
        <v>55</v>
      </c>
      <c r="C25" s="72">
        <v>110201</v>
      </c>
      <c r="D25" s="72" t="s">
        <v>51</v>
      </c>
      <c r="E25" s="167">
        <v>25217000</v>
      </c>
      <c r="F25" s="24">
        <f>'ریز متره فصل11'!J9</f>
        <v>195.05199999999999</v>
      </c>
      <c r="G25" s="161">
        <f t="shared" si="1"/>
        <v>4918626284</v>
      </c>
    </row>
    <row r="26" spans="1:7" ht="32.4">
      <c r="A26" s="22">
        <v>22</v>
      </c>
      <c r="B26" s="12" t="s">
        <v>140</v>
      </c>
      <c r="C26" s="108">
        <v>130201</v>
      </c>
      <c r="D26" s="72" t="s">
        <v>51</v>
      </c>
      <c r="E26" s="167">
        <v>1694000</v>
      </c>
      <c r="F26" s="24">
        <f>'ریزمتره فصل13'!J5</f>
        <v>40</v>
      </c>
      <c r="G26" s="161">
        <f t="shared" ref="G26:G59" si="2">F26*E26</f>
        <v>67760000</v>
      </c>
    </row>
    <row r="27" spans="1:7" ht="64.8">
      <c r="A27" s="22">
        <v>23</v>
      </c>
      <c r="B27" s="12" t="s">
        <v>141</v>
      </c>
      <c r="C27" s="108">
        <v>130303</v>
      </c>
      <c r="D27" s="72" t="s">
        <v>51</v>
      </c>
      <c r="E27" s="167">
        <v>1735000</v>
      </c>
      <c r="F27" s="24">
        <f>'ریزمتره فصل13'!J6</f>
        <v>40</v>
      </c>
      <c r="G27" s="161">
        <f t="shared" si="2"/>
        <v>69400000</v>
      </c>
    </row>
    <row r="28" spans="1:7" ht="48.6">
      <c r="A28" s="22">
        <v>24</v>
      </c>
      <c r="B28" s="57" t="s">
        <v>76</v>
      </c>
      <c r="C28" s="35">
        <v>160104</v>
      </c>
      <c r="D28" s="35" t="s">
        <v>53</v>
      </c>
      <c r="E28" s="167">
        <v>701500</v>
      </c>
      <c r="F28" s="24">
        <f>'ریز متره فصل 16'!K5</f>
        <v>319.26959999999997</v>
      </c>
      <c r="G28" s="161">
        <f t="shared" si="2"/>
        <v>223967624.39999998</v>
      </c>
    </row>
    <row r="29" spans="1:7" ht="48.6">
      <c r="A29" s="22">
        <v>25</v>
      </c>
      <c r="B29" s="12" t="s">
        <v>137</v>
      </c>
      <c r="C29" s="108">
        <v>160703</v>
      </c>
      <c r="D29" s="13" t="s">
        <v>53</v>
      </c>
      <c r="E29" s="167">
        <v>1002000</v>
      </c>
      <c r="F29" s="24">
        <f>'ریز متره فصل 16'!K6</f>
        <v>31.200000000000003</v>
      </c>
      <c r="G29" s="161">
        <f t="shared" si="2"/>
        <v>31262400.000000004</v>
      </c>
    </row>
    <row r="30" spans="1:7" ht="48.6">
      <c r="A30" s="22">
        <v>26</v>
      </c>
      <c r="B30" s="12" t="s">
        <v>145</v>
      </c>
      <c r="C30" s="13">
        <v>160105</v>
      </c>
      <c r="D30" s="13" t="s">
        <v>53</v>
      </c>
      <c r="E30" s="167">
        <v>701500</v>
      </c>
      <c r="F30" s="24">
        <f>'ریز متره فصل 16'!K7</f>
        <v>153.6</v>
      </c>
      <c r="G30" s="161">
        <f t="shared" si="2"/>
        <v>107750400</v>
      </c>
    </row>
    <row r="31" spans="1:7" ht="32.4">
      <c r="A31" s="22">
        <v>27</v>
      </c>
      <c r="B31" s="12" t="s">
        <v>146</v>
      </c>
      <c r="C31" s="13">
        <v>160204</v>
      </c>
      <c r="D31" s="13" t="s">
        <v>53</v>
      </c>
      <c r="E31" s="167">
        <v>512500</v>
      </c>
      <c r="F31" s="24">
        <f>'ریز متره فصل 16'!K8</f>
        <v>19.840000000000003</v>
      </c>
      <c r="G31" s="161">
        <f t="shared" si="2"/>
        <v>10168000.000000002</v>
      </c>
    </row>
    <row r="32" spans="1:7" ht="18.600000000000001">
      <c r="A32" s="22">
        <v>28</v>
      </c>
      <c r="B32" s="12" t="s">
        <v>147</v>
      </c>
      <c r="C32" s="13">
        <v>160406</v>
      </c>
      <c r="D32" s="13" t="s">
        <v>53</v>
      </c>
      <c r="E32" s="167">
        <v>905000</v>
      </c>
      <c r="F32" s="24">
        <f>'ریز متره فصل 16'!K9</f>
        <v>69.12</v>
      </c>
      <c r="G32" s="161">
        <f t="shared" si="2"/>
        <v>62553600.000000007</v>
      </c>
    </row>
    <row r="33" spans="1:7" ht="18.600000000000001">
      <c r="A33" s="22">
        <v>29</v>
      </c>
      <c r="B33" s="60" t="s">
        <v>63</v>
      </c>
      <c r="C33" s="35">
        <v>180215</v>
      </c>
      <c r="D33" s="35" t="s">
        <v>51</v>
      </c>
      <c r="E33" s="167">
        <v>712500</v>
      </c>
      <c r="F33" s="24">
        <f>'ریز متره فصل 18 '!J5</f>
        <v>378.82120000000009</v>
      </c>
      <c r="G33" s="161">
        <f t="shared" si="2"/>
        <v>269910105.00000006</v>
      </c>
    </row>
    <row r="34" spans="1:7" ht="32.4">
      <c r="A34" s="22">
        <v>30</v>
      </c>
      <c r="B34" s="61" t="s">
        <v>378</v>
      </c>
      <c r="C34" s="22">
        <v>180304</v>
      </c>
      <c r="D34" s="35" t="s">
        <v>51</v>
      </c>
      <c r="E34" s="167">
        <v>1161000</v>
      </c>
      <c r="F34" s="24">
        <f>'ریز متره فصل 18 '!J6+'ریز متره فصل 18 '!J7</f>
        <v>350.62200000000001</v>
      </c>
      <c r="G34" s="161">
        <f t="shared" si="2"/>
        <v>407072142</v>
      </c>
    </row>
    <row r="35" spans="1:7" ht="64.2" customHeight="1">
      <c r="A35" s="22">
        <v>31</v>
      </c>
      <c r="B35" s="28" t="s">
        <v>58</v>
      </c>
      <c r="C35" s="25">
        <v>180901</v>
      </c>
      <c r="D35" s="13" t="s">
        <v>51</v>
      </c>
      <c r="E35" s="167">
        <v>1623000</v>
      </c>
      <c r="F35" s="24">
        <f>'ریز متره فصل 18 '!J8+'ریز متره فصل 18 '!J9</f>
        <v>733.58799999999997</v>
      </c>
      <c r="G35" s="161">
        <f t="shared" si="2"/>
        <v>1190613324</v>
      </c>
    </row>
    <row r="36" spans="1:7" ht="32.4">
      <c r="A36" s="22">
        <v>32</v>
      </c>
      <c r="B36" s="12" t="s">
        <v>138</v>
      </c>
      <c r="C36" s="25">
        <v>180902</v>
      </c>
      <c r="D36" s="13" t="s">
        <v>51</v>
      </c>
      <c r="E36" s="167">
        <v>2016000</v>
      </c>
      <c r="F36" s="24">
        <f>'ریز متره فصل 18 '!J10</f>
        <v>12.48</v>
      </c>
      <c r="G36" s="161">
        <f t="shared" si="2"/>
        <v>25159680</v>
      </c>
    </row>
    <row r="37" spans="1:7" ht="32.4">
      <c r="A37" s="22">
        <v>33</v>
      </c>
      <c r="B37" s="12" t="s">
        <v>139</v>
      </c>
      <c r="C37" s="25">
        <v>180914</v>
      </c>
      <c r="D37" s="13" t="s">
        <v>51</v>
      </c>
      <c r="E37" s="167">
        <v>137500</v>
      </c>
      <c r="F37" s="24">
        <f>'ریز متره فصل 18 '!J11</f>
        <v>12.48</v>
      </c>
      <c r="G37" s="161">
        <f t="shared" si="2"/>
        <v>1716000</v>
      </c>
    </row>
    <row r="38" spans="1:7" ht="32.4">
      <c r="A38" s="22">
        <v>34</v>
      </c>
      <c r="B38" s="13" t="s">
        <v>65</v>
      </c>
      <c r="C38" s="13">
        <v>190302</v>
      </c>
      <c r="D38" s="13" t="s">
        <v>18</v>
      </c>
      <c r="E38" s="167">
        <v>2558000</v>
      </c>
      <c r="F38" s="24">
        <f>'ریز متره فصل 19 '!J8+'ریز متره فصل 19 '!J9+'ریز متره فصل 19 '!J10</f>
        <v>30.259999999999998</v>
      </c>
      <c r="G38" s="161">
        <f t="shared" si="2"/>
        <v>77405080</v>
      </c>
    </row>
    <row r="39" spans="1:7" ht="32.4">
      <c r="A39" s="22">
        <v>35</v>
      </c>
      <c r="B39" s="13" t="s">
        <v>379</v>
      </c>
      <c r="C39" s="13">
        <v>190406</v>
      </c>
      <c r="D39" s="13" t="s">
        <v>18</v>
      </c>
      <c r="E39" s="167">
        <v>2559000</v>
      </c>
      <c r="F39" s="24">
        <f>'ریز متره فصل 19 '!J11+'ریز متره فصل 19 '!J12+'ریز متره فصل 19 '!J13</f>
        <v>32.04</v>
      </c>
      <c r="G39" s="161">
        <f t="shared" si="2"/>
        <v>81990360</v>
      </c>
    </row>
    <row r="40" spans="1:7" ht="18.600000000000001">
      <c r="A40" s="22">
        <v>36</v>
      </c>
      <c r="B40" s="13" t="s">
        <v>67</v>
      </c>
      <c r="C40" s="13">
        <v>190501</v>
      </c>
      <c r="D40" s="13" t="s">
        <v>68</v>
      </c>
      <c r="E40" s="167">
        <v>2745000</v>
      </c>
      <c r="F40" s="24">
        <f>'ریز متره فصل 19 '!E14</f>
        <v>8</v>
      </c>
      <c r="G40" s="161">
        <f t="shared" si="2"/>
        <v>21960000</v>
      </c>
    </row>
    <row r="41" spans="1:7" ht="32.4">
      <c r="A41" s="22">
        <v>37</v>
      </c>
      <c r="B41" s="13" t="s">
        <v>380</v>
      </c>
      <c r="C41" s="13">
        <v>191104</v>
      </c>
      <c r="D41" s="13" t="s">
        <v>18</v>
      </c>
      <c r="E41" s="167">
        <v>12194000</v>
      </c>
      <c r="F41" s="24">
        <f>'ریز متره فصل 19 '!J15</f>
        <v>126.6</v>
      </c>
      <c r="G41" s="161">
        <f t="shared" si="2"/>
        <v>1543760400</v>
      </c>
    </row>
    <row r="42" spans="1:7" ht="32.4">
      <c r="A42" s="22">
        <v>38</v>
      </c>
      <c r="B42" s="12" t="s">
        <v>203</v>
      </c>
      <c r="C42" s="13">
        <v>200123</v>
      </c>
      <c r="D42" s="69" t="s">
        <v>51</v>
      </c>
      <c r="E42" s="167">
        <v>3894000</v>
      </c>
      <c r="F42" s="26">
        <f>'ریز متره فصل 20 '!J5+'ریز متره فصل 20 '!J6</f>
        <v>46.313999999999993</v>
      </c>
      <c r="G42" s="161">
        <f t="shared" si="2"/>
        <v>180346715.99999997</v>
      </c>
    </row>
    <row r="43" spans="1:7" ht="32.4">
      <c r="A43" s="22">
        <v>39</v>
      </c>
      <c r="B43" s="69" t="s">
        <v>381</v>
      </c>
      <c r="C43" s="13">
        <v>200321</v>
      </c>
      <c r="D43" s="69" t="s">
        <v>18</v>
      </c>
      <c r="E43" s="167">
        <v>3674000</v>
      </c>
      <c r="F43" s="26">
        <f>'ریز متره فصل 20 '!J7</f>
        <v>128.1</v>
      </c>
      <c r="G43" s="161">
        <f t="shared" si="2"/>
        <v>470639400</v>
      </c>
    </row>
    <row r="44" spans="1:7" ht="32.4">
      <c r="A44" s="22">
        <v>40</v>
      </c>
      <c r="B44" s="69" t="s">
        <v>382</v>
      </c>
      <c r="C44" s="13" t="s">
        <v>383</v>
      </c>
      <c r="D44" s="22" t="s">
        <v>51</v>
      </c>
      <c r="E44" s="167">
        <v>8939000</v>
      </c>
      <c r="F44" s="24">
        <f>'ریز متره فصل 22-1 '!J11</f>
        <v>207.92</v>
      </c>
      <c r="G44" s="161">
        <f t="shared" si="2"/>
        <v>1858596880</v>
      </c>
    </row>
    <row r="45" spans="1:7" ht="32.4">
      <c r="A45" s="22">
        <v>41</v>
      </c>
      <c r="B45" s="35" t="s">
        <v>384</v>
      </c>
      <c r="C45" s="13">
        <v>220145</v>
      </c>
      <c r="D45" s="35" t="s">
        <v>18</v>
      </c>
      <c r="E45" s="167">
        <v>13541000</v>
      </c>
      <c r="F45" s="24">
        <f>'ریز متره فصل 22 '!J5</f>
        <v>18.36</v>
      </c>
      <c r="G45" s="161">
        <f t="shared" si="2"/>
        <v>248612760</v>
      </c>
    </row>
    <row r="46" spans="1:7" ht="32.4">
      <c r="A46" s="22">
        <v>42</v>
      </c>
      <c r="B46" s="35" t="s">
        <v>384</v>
      </c>
      <c r="C46" s="13">
        <v>220145</v>
      </c>
      <c r="D46" s="35" t="s">
        <v>18</v>
      </c>
      <c r="E46" s="167">
        <v>13541000</v>
      </c>
      <c r="F46" s="24">
        <f>'ریز متره فصل 22 '!J6</f>
        <v>120.11</v>
      </c>
      <c r="G46" s="161">
        <f t="shared" si="2"/>
        <v>1626409510</v>
      </c>
    </row>
    <row r="47" spans="1:7" ht="32.4">
      <c r="A47" s="22">
        <v>43</v>
      </c>
      <c r="B47" s="35" t="s">
        <v>82</v>
      </c>
      <c r="C47" s="13">
        <v>220601</v>
      </c>
      <c r="D47" s="35" t="s">
        <v>18</v>
      </c>
      <c r="E47" s="167">
        <v>558500</v>
      </c>
      <c r="F47" s="24">
        <f>'ریز متره فصل 22 '!J7</f>
        <v>69.048000000000002</v>
      </c>
      <c r="G47" s="161">
        <f t="shared" si="2"/>
        <v>38563308</v>
      </c>
    </row>
    <row r="48" spans="1:7" ht="48.6">
      <c r="A48" s="22">
        <v>44</v>
      </c>
      <c r="B48" s="35" t="s">
        <v>77</v>
      </c>
      <c r="C48" s="13">
        <v>220602</v>
      </c>
      <c r="D48" s="35" t="s">
        <v>18</v>
      </c>
      <c r="E48" s="167">
        <v>520500</v>
      </c>
      <c r="F48" s="24">
        <f>'ریز متره فصل 22 '!J8</f>
        <v>59.11</v>
      </c>
      <c r="G48" s="161">
        <f t="shared" si="2"/>
        <v>30766755</v>
      </c>
    </row>
    <row r="49" spans="1:7" ht="32.4">
      <c r="A49" s="22">
        <v>45</v>
      </c>
      <c r="B49" s="69" t="s">
        <v>385</v>
      </c>
      <c r="C49" s="13">
        <v>231110</v>
      </c>
      <c r="D49" s="35" t="s">
        <v>51</v>
      </c>
      <c r="E49" s="167">
        <v>3431000</v>
      </c>
      <c r="F49" s="24">
        <f>'ریز متره فصل 23'!J5</f>
        <v>32</v>
      </c>
      <c r="G49" s="161">
        <f t="shared" si="2"/>
        <v>109792000</v>
      </c>
    </row>
    <row r="50" spans="1:7" ht="32.4">
      <c r="A50" s="22">
        <v>46</v>
      </c>
      <c r="B50" s="57" t="s">
        <v>385</v>
      </c>
      <c r="C50" s="35">
        <v>231110</v>
      </c>
      <c r="D50" s="35" t="s">
        <v>51</v>
      </c>
      <c r="E50" s="167">
        <v>3431000</v>
      </c>
      <c r="F50" s="24">
        <f>'ریز متره فصل 23'!J6</f>
        <v>0.72</v>
      </c>
      <c r="G50" s="161">
        <f t="shared" si="2"/>
        <v>2470320</v>
      </c>
    </row>
    <row r="51" spans="1:7" ht="18.600000000000001">
      <c r="A51" s="22">
        <v>47</v>
      </c>
      <c r="B51" s="51" t="s">
        <v>59</v>
      </c>
      <c r="C51" s="35">
        <v>240102</v>
      </c>
      <c r="D51" s="35" t="s">
        <v>51</v>
      </c>
      <c r="E51" s="167">
        <v>3069000</v>
      </c>
      <c r="F51" s="24">
        <f>'ریز متره فصل 24'!J5</f>
        <v>35</v>
      </c>
      <c r="G51" s="161">
        <f t="shared" si="2"/>
        <v>107415000</v>
      </c>
    </row>
    <row r="52" spans="1:7" ht="18.600000000000001">
      <c r="A52" s="22">
        <v>48</v>
      </c>
      <c r="B52" s="28" t="s">
        <v>50</v>
      </c>
      <c r="C52" s="22">
        <v>240104</v>
      </c>
      <c r="D52" s="35" t="s">
        <v>51</v>
      </c>
      <c r="E52" s="167">
        <v>4280000</v>
      </c>
      <c r="F52" s="24">
        <f>'ریز متره فصل 24'!J6</f>
        <v>35</v>
      </c>
      <c r="G52" s="161">
        <f t="shared" si="2"/>
        <v>149800000</v>
      </c>
    </row>
    <row r="53" spans="1:7" ht="48.6">
      <c r="A53" s="22">
        <v>49</v>
      </c>
      <c r="B53" s="12" t="s">
        <v>135</v>
      </c>
      <c r="C53" s="108" t="s">
        <v>386</v>
      </c>
      <c r="D53" s="35" t="s">
        <v>51</v>
      </c>
      <c r="E53" s="167">
        <v>165000</v>
      </c>
      <c r="F53" s="24">
        <f>'ریز متره فصل 24'!J7</f>
        <v>55.199999999999996</v>
      </c>
      <c r="G53" s="161">
        <f t="shared" si="2"/>
        <v>9108000</v>
      </c>
    </row>
    <row r="54" spans="1:7" ht="32.4">
      <c r="A54" s="22">
        <v>50</v>
      </c>
      <c r="B54" s="57" t="s">
        <v>74</v>
      </c>
      <c r="C54" s="35">
        <v>250502</v>
      </c>
      <c r="D54" s="35" t="s">
        <v>51</v>
      </c>
      <c r="E54" s="167">
        <v>960000</v>
      </c>
      <c r="F54" s="24">
        <f>'ریز متره فصل 25'!J5</f>
        <v>317.67600000000004</v>
      </c>
      <c r="G54" s="161">
        <f t="shared" si="2"/>
        <v>304968960.00000006</v>
      </c>
    </row>
    <row r="55" spans="1:7" ht="32.4">
      <c r="A55" s="22">
        <v>51</v>
      </c>
      <c r="B55" s="28" t="s">
        <v>75</v>
      </c>
      <c r="C55" s="22">
        <v>250705</v>
      </c>
      <c r="D55" s="35" t="s">
        <v>51</v>
      </c>
      <c r="E55" s="167">
        <v>519000</v>
      </c>
      <c r="F55" s="24">
        <f>'ریز متره فصل 25'!J6</f>
        <v>69.419999999999987</v>
      </c>
      <c r="G55" s="161">
        <f t="shared" si="2"/>
        <v>36028979.999999993</v>
      </c>
    </row>
    <row r="56" spans="1:7" ht="100.2" customHeight="1">
      <c r="A56" s="22">
        <v>52</v>
      </c>
      <c r="B56" s="96" t="s">
        <v>389</v>
      </c>
      <c r="C56" s="22">
        <v>280101</v>
      </c>
      <c r="D56" s="96" t="s">
        <v>94</v>
      </c>
      <c r="E56" s="167">
        <v>28400</v>
      </c>
      <c r="F56" s="24">
        <f>'ریز متره فصل 28'!J5</f>
        <v>6800</v>
      </c>
      <c r="G56" s="161">
        <f t="shared" si="2"/>
        <v>193120000</v>
      </c>
    </row>
    <row r="57" spans="1:7" ht="103.2" customHeight="1">
      <c r="A57" s="22">
        <v>53</v>
      </c>
      <c r="B57" s="96" t="s">
        <v>392</v>
      </c>
      <c r="C57" s="22">
        <v>280101</v>
      </c>
      <c r="D57" s="96" t="s">
        <v>94</v>
      </c>
      <c r="E57" s="167">
        <v>28400</v>
      </c>
      <c r="F57" s="24">
        <f>'ریز متره فصل 28'!J8</f>
        <v>594.24</v>
      </c>
      <c r="G57" s="161">
        <f t="shared" si="2"/>
        <v>16876416</v>
      </c>
    </row>
    <row r="58" spans="1:7" ht="112.8" customHeight="1">
      <c r="A58" s="22">
        <v>54</v>
      </c>
      <c r="B58" s="96" t="s">
        <v>390</v>
      </c>
      <c r="C58" s="22">
        <v>280103</v>
      </c>
      <c r="D58" s="96" t="s">
        <v>94</v>
      </c>
      <c r="E58" s="167">
        <v>13500</v>
      </c>
      <c r="F58" s="24">
        <f>'ریز متره فصل 28'!J7</f>
        <v>7503</v>
      </c>
      <c r="G58" s="161">
        <f t="shared" si="2"/>
        <v>101290500</v>
      </c>
    </row>
    <row r="59" spans="1:7" ht="124.2" customHeight="1">
      <c r="A59" s="22">
        <v>55</v>
      </c>
      <c r="B59" s="96" t="s">
        <v>391</v>
      </c>
      <c r="C59" s="22">
        <v>280103</v>
      </c>
      <c r="D59" s="96" t="s">
        <v>94</v>
      </c>
      <c r="E59" s="167">
        <v>13500</v>
      </c>
      <c r="F59" s="24">
        <f>'ریز متره فصل 28'!J6</f>
        <v>4549.6500000000005</v>
      </c>
      <c r="G59" s="161">
        <f t="shared" si="2"/>
        <v>61420275.000000007</v>
      </c>
    </row>
    <row r="60" spans="1:7" ht="18" customHeight="1">
      <c r="A60" s="22"/>
      <c r="B60" s="12"/>
      <c r="C60" s="25"/>
      <c r="D60" s="27"/>
      <c r="E60" s="30"/>
      <c r="F60" s="24" t="s">
        <v>20</v>
      </c>
      <c r="G60" s="166">
        <f>SUM(G5:G59)</f>
        <v>36782896548.427505</v>
      </c>
    </row>
  </sheetData>
  <mergeCells count="5">
    <mergeCell ref="A1:C2"/>
    <mergeCell ref="A3:C3"/>
    <mergeCell ref="D1:F1"/>
    <mergeCell ref="D2:F2"/>
    <mergeCell ref="D3:F3"/>
  </mergeCells>
  <pageMargins left="0.7" right="0.7" top="0.75" bottom="0.75" header="0.3" footer="0.3"/>
  <pageSetup paperSize="9" fitToHeight="0" orientation="landscape" r:id="rId1"/>
  <headerFooter>
    <oddFooter>&amp;Lنماینده کارفرما:............&amp;Cمهندس ناظر:...........&amp;Rنماینده پیمانکار:...........</oddFooter>
  </headerFooter>
  <ignoredErrors>
    <ignoredError sqref="C53 C4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61"/>
  <sheetViews>
    <sheetView rightToLeft="1" zoomScale="60" zoomScaleNormal="60" workbookViewId="0">
      <pane ySplit="4" topLeftCell="A41" activePane="bottomLeft" state="frozen"/>
      <selection pane="bottomLeft" activeCell="F59" sqref="F59"/>
    </sheetView>
  </sheetViews>
  <sheetFormatPr defaultRowHeight="15"/>
  <cols>
    <col min="2" max="2" width="39.7265625" style="29" customWidth="1"/>
    <col min="3" max="4" width="11.08984375" customWidth="1"/>
    <col min="5" max="5" width="34.453125" style="8" customWidth="1"/>
    <col min="6" max="6" width="12.6328125" style="2" customWidth="1"/>
  </cols>
  <sheetData>
    <row r="1" spans="1:6" ht="16.2">
      <c r="A1" s="470" t="s">
        <v>0</v>
      </c>
      <c r="B1" s="470"/>
      <c r="C1" s="470"/>
      <c r="D1" s="471" t="s">
        <v>1</v>
      </c>
      <c r="E1" s="471"/>
      <c r="F1" s="472" t="s">
        <v>2</v>
      </c>
    </row>
    <row r="2" spans="1:6" ht="16.2">
      <c r="A2" s="470"/>
      <c r="B2" s="470"/>
      <c r="C2" s="470"/>
      <c r="D2" s="471" t="s">
        <v>17</v>
      </c>
      <c r="E2" s="471"/>
      <c r="F2" s="472" t="s">
        <v>3</v>
      </c>
    </row>
    <row r="3" spans="1:6" ht="16.2">
      <c r="A3" s="470" t="s">
        <v>28</v>
      </c>
      <c r="B3" s="470"/>
      <c r="C3" s="470"/>
      <c r="D3" s="470" t="s">
        <v>4</v>
      </c>
      <c r="E3" s="470"/>
      <c r="F3" s="472" t="s">
        <v>5</v>
      </c>
    </row>
    <row r="4" spans="1:6" ht="16.2">
      <c r="A4" s="473" t="s">
        <v>6</v>
      </c>
      <c r="B4" s="478" t="s">
        <v>7</v>
      </c>
      <c r="C4" s="475" t="s">
        <v>8</v>
      </c>
      <c r="D4" s="474" t="s">
        <v>9</v>
      </c>
      <c r="E4" s="479" t="s">
        <v>20</v>
      </c>
      <c r="F4" s="479"/>
    </row>
    <row r="5" spans="1:6" ht="32.4">
      <c r="A5" s="9">
        <v>1</v>
      </c>
      <c r="B5" s="162" t="s">
        <v>111</v>
      </c>
      <c r="C5" s="35">
        <v>10101</v>
      </c>
      <c r="D5" s="13" t="s">
        <v>18</v>
      </c>
      <c r="E5" s="161">
        <f>مالی!G5</f>
        <v>520200</v>
      </c>
      <c r="F5" s="161" t="s">
        <v>26</v>
      </c>
    </row>
    <row r="6" spans="1:6" ht="47.4" customHeight="1">
      <c r="A6" s="9">
        <v>2</v>
      </c>
      <c r="B6" s="162" t="s">
        <v>107</v>
      </c>
      <c r="C6" s="106">
        <v>20102</v>
      </c>
      <c r="D6" s="35" t="s">
        <v>152</v>
      </c>
      <c r="E6" s="161">
        <f>مالی!G6</f>
        <v>12295088.4375</v>
      </c>
      <c r="F6" s="161" t="s">
        <v>26</v>
      </c>
    </row>
    <row r="7" spans="1:6" ht="48.6">
      <c r="A7" s="9">
        <v>3</v>
      </c>
      <c r="B7" s="12" t="s">
        <v>151</v>
      </c>
      <c r="C7" s="13">
        <v>20301</v>
      </c>
      <c r="D7" s="13" t="s">
        <v>152</v>
      </c>
      <c r="E7" s="161">
        <v>0</v>
      </c>
      <c r="F7" s="161" t="s">
        <v>26</v>
      </c>
    </row>
    <row r="8" spans="1:6" ht="32.4">
      <c r="A8" s="9">
        <v>4</v>
      </c>
      <c r="B8" s="78" t="s">
        <v>108</v>
      </c>
      <c r="C8" s="106">
        <v>30701</v>
      </c>
      <c r="D8" s="13" t="s">
        <v>152</v>
      </c>
      <c r="E8" s="161">
        <f>مالی!G7</f>
        <v>16625290</v>
      </c>
      <c r="F8" s="161" t="s">
        <v>26</v>
      </c>
    </row>
    <row r="9" spans="1:6" ht="48.6">
      <c r="A9" s="9">
        <v>7</v>
      </c>
      <c r="B9" s="78" t="s">
        <v>109</v>
      </c>
      <c r="C9" s="106">
        <v>30704</v>
      </c>
      <c r="D9" s="13" t="s">
        <v>202</v>
      </c>
      <c r="E9" s="161">
        <f>مالی!G8</f>
        <v>91168739.999999985</v>
      </c>
      <c r="F9" s="161" t="s">
        <v>26</v>
      </c>
    </row>
    <row r="10" spans="1:6" ht="48.6">
      <c r="A10" s="9">
        <v>8</v>
      </c>
      <c r="B10" s="78" t="s">
        <v>110</v>
      </c>
      <c r="C10" s="106">
        <v>30903</v>
      </c>
      <c r="D10" s="13" t="s">
        <v>152</v>
      </c>
      <c r="E10" s="161">
        <f>مالی!G9</f>
        <v>26481600</v>
      </c>
      <c r="F10" s="161" t="s">
        <v>26</v>
      </c>
    </row>
    <row r="11" spans="1:6" ht="16.8">
      <c r="A11" s="9">
        <v>9</v>
      </c>
      <c r="B11" s="168" t="s">
        <v>122</v>
      </c>
      <c r="C11" s="27">
        <v>40102</v>
      </c>
      <c r="D11" s="35" t="s">
        <v>152</v>
      </c>
      <c r="E11" s="161">
        <f>مالی!G10</f>
        <v>119398968.75</v>
      </c>
      <c r="F11" s="161" t="s">
        <v>26</v>
      </c>
    </row>
    <row r="12" spans="1:6" ht="16.8">
      <c r="A12" s="9">
        <v>10</v>
      </c>
      <c r="B12" s="168" t="s">
        <v>123</v>
      </c>
      <c r="C12" s="27">
        <v>40103</v>
      </c>
      <c r="D12" s="35" t="s">
        <v>152</v>
      </c>
      <c r="E12" s="161">
        <f>مالی!G11</f>
        <v>243942599.99999997</v>
      </c>
      <c r="F12" s="161" t="s">
        <v>26</v>
      </c>
    </row>
    <row r="13" spans="1:6" ht="16.8">
      <c r="A13" s="9">
        <v>11</v>
      </c>
      <c r="B13" s="78" t="s">
        <v>100</v>
      </c>
      <c r="C13" s="27">
        <v>60101</v>
      </c>
      <c r="D13" s="35" t="s">
        <v>51</v>
      </c>
      <c r="E13" s="161">
        <f>مالی!G12</f>
        <v>129894840.00000001</v>
      </c>
      <c r="F13" s="161" t="s">
        <v>26</v>
      </c>
    </row>
    <row r="14" spans="1:6" ht="32.4">
      <c r="A14" s="9">
        <v>12</v>
      </c>
      <c r="B14" s="78" t="s">
        <v>101</v>
      </c>
      <c r="C14" s="27">
        <v>60301</v>
      </c>
      <c r="D14" s="35" t="s">
        <v>51</v>
      </c>
      <c r="E14" s="161">
        <f>مالی!G13</f>
        <v>593852400</v>
      </c>
      <c r="F14" s="161" t="s">
        <v>26</v>
      </c>
    </row>
    <row r="15" spans="1:6" ht="32.4">
      <c r="A15" s="9">
        <v>13</v>
      </c>
      <c r="B15" s="78" t="s">
        <v>104</v>
      </c>
      <c r="C15" s="27">
        <v>60401</v>
      </c>
      <c r="D15" s="13" t="s">
        <v>51</v>
      </c>
      <c r="E15" s="161">
        <f>مالی!G14</f>
        <v>767290275.00000012</v>
      </c>
      <c r="F15" s="161" t="s">
        <v>26</v>
      </c>
    </row>
    <row r="16" spans="1:6" ht="32.4">
      <c r="A16" s="9">
        <v>14</v>
      </c>
      <c r="B16" s="78" t="s">
        <v>106</v>
      </c>
      <c r="C16" s="27">
        <v>60501</v>
      </c>
      <c r="D16" s="35" t="s">
        <v>51</v>
      </c>
      <c r="E16" s="161">
        <f>مالی!G15</f>
        <v>294662784</v>
      </c>
      <c r="F16" s="161" t="s">
        <v>26</v>
      </c>
    </row>
    <row r="17" spans="1:6" ht="48.6">
      <c r="A17" s="9">
        <v>15</v>
      </c>
      <c r="B17" s="78" t="s">
        <v>105</v>
      </c>
      <c r="C17" s="27">
        <v>60701</v>
      </c>
      <c r="D17" s="35" t="s">
        <v>51</v>
      </c>
      <c r="E17" s="161">
        <f>مالی!G16</f>
        <v>95612000</v>
      </c>
      <c r="F17" s="161" t="s">
        <v>26</v>
      </c>
    </row>
    <row r="18" spans="1:6" ht="32.4">
      <c r="A18" s="9">
        <v>16</v>
      </c>
      <c r="B18" s="78" t="s">
        <v>129</v>
      </c>
      <c r="C18" s="35">
        <v>70101</v>
      </c>
      <c r="D18" s="169" t="s">
        <v>53</v>
      </c>
      <c r="E18" s="161">
        <f>مالی!G17</f>
        <v>414289640</v>
      </c>
      <c r="F18" s="161" t="s">
        <v>26</v>
      </c>
    </row>
    <row r="19" spans="1:6" ht="32.4">
      <c r="A19" s="9">
        <v>17</v>
      </c>
      <c r="B19" s="78" t="s">
        <v>130</v>
      </c>
      <c r="C19" s="35">
        <v>70102</v>
      </c>
      <c r="D19" s="169" t="s">
        <v>53</v>
      </c>
      <c r="E19" s="161">
        <f>مالی!G18</f>
        <v>1813345071.8400004</v>
      </c>
      <c r="F19" s="161" t="s">
        <v>26</v>
      </c>
    </row>
    <row r="20" spans="1:6" ht="32.4">
      <c r="A20" s="9">
        <v>18</v>
      </c>
      <c r="B20" s="78" t="s">
        <v>99</v>
      </c>
      <c r="C20" s="35">
        <v>70103</v>
      </c>
      <c r="D20" s="35" t="s">
        <v>53</v>
      </c>
      <c r="E20" s="161">
        <f>مالی!G19</f>
        <v>0</v>
      </c>
      <c r="F20" s="161" t="s">
        <v>26</v>
      </c>
    </row>
    <row r="21" spans="1:6" ht="32.4">
      <c r="A21" s="9">
        <v>19</v>
      </c>
      <c r="B21" s="78" t="s">
        <v>96</v>
      </c>
      <c r="C21" s="104">
        <v>80106</v>
      </c>
      <c r="D21" s="35" t="s">
        <v>52</v>
      </c>
      <c r="E21" s="161">
        <f>مالی!G20</f>
        <v>892803602.99999988</v>
      </c>
      <c r="F21" s="161" t="s">
        <v>26</v>
      </c>
    </row>
    <row r="22" spans="1:6" ht="32.4">
      <c r="A22" s="9">
        <v>20</v>
      </c>
      <c r="B22" s="78" t="s">
        <v>148</v>
      </c>
      <c r="C22" s="169">
        <v>80102</v>
      </c>
      <c r="D22" s="35" t="s">
        <v>52</v>
      </c>
      <c r="E22" s="161">
        <f>مالی!G21</f>
        <v>1205939968</v>
      </c>
      <c r="F22" s="161" t="s">
        <v>26</v>
      </c>
    </row>
    <row r="23" spans="1:6" ht="32.4">
      <c r="A23" s="9">
        <v>21</v>
      </c>
      <c r="B23" s="78" t="s">
        <v>149</v>
      </c>
      <c r="C23" s="169">
        <v>80105</v>
      </c>
      <c r="D23" s="35" t="s">
        <v>52</v>
      </c>
      <c r="E23" s="161">
        <f>مالی!G22</f>
        <v>12893100</v>
      </c>
      <c r="F23" s="161" t="s">
        <v>26</v>
      </c>
    </row>
    <row r="24" spans="1:6" ht="32.4">
      <c r="A24" s="9">
        <v>22</v>
      </c>
      <c r="B24" s="78" t="s">
        <v>61</v>
      </c>
      <c r="C24" s="22">
        <v>80304</v>
      </c>
      <c r="D24" s="35" t="s">
        <v>52</v>
      </c>
      <c r="E24" s="161">
        <f>مالی!G23</f>
        <v>19699200</v>
      </c>
      <c r="F24" s="161" t="s">
        <v>26</v>
      </c>
    </row>
    <row r="25" spans="1:6" ht="48.6">
      <c r="A25" s="9">
        <v>23</v>
      </c>
      <c r="B25" s="78" t="s">
        <v>95</v>
      </c>
      <c r="C25" s="107">
        <v>100102</v>
      </c>
      <c r="D25" s="35" t="s">
        <v>51</v>
      </c>
      <c r="E25" s="161">
        <f>مالی!G24</f>
        <v>15374880000</v>
      </c>
      <c r="F25" s="161" t="s">
        <v>26</v>
      </c>
    </row>
    <row r="26" spans="1:6" ht="32.4">
      <c r="A26" s="9">
        <v>24</v>
      </c>
      <c r="B26" s="78" t="s">
        <v>55</v>
      </c>
      <c r="C26" s="72">
        <v>110201</v>
      </c>
      <c r="D26" s="72" t="s">
        <v>51</v>
      </c>
      <c r="E26" s="161">
        <f>مالی!G25</f>
        <v>4918626284</v>
      </c>
      <c r="F26" s="161" t="s">
        <v>26</v>
      </c>
    </row>
    <row r="27" spans="1:6" ht="32.4">
      <c r="A27" s="9">
        <v>25</v>
      </c>
      <c r="B27" s="78" t="s">
        <v>153</v>
      </c>
      <c r="C27" s="108">
        <v>110811</v>
      </c>
      <c r="D27" s="13" t="s">
        <v>152</v>
      </c>
      <c r="E27" s="161">
        <v>0</v>
      </c>
      <c r="F27" s="161" t="s">
        <v>26</v>
      </c>
    </row>
    <row r="28" spans="1:6" ht="32.4">
      <c r="A28" s="9">
        <v>26</v>
      </c>
      <c r="B28" s="78" t="s">
        <v>140</v>
      </c>
      <c r="C28" s="108">
        <v>130201</v>
      </c>
      <c r="D28" s="72" t="s">
        <v>51</v>
      </c>
      <c r="E28" s="161">
        <f>مالی!G26</f>
        <v>67760000</v>
      </c>
      <c r="F28" s="161" t="s">
        <v>26</v>
      </c>
    </row>
    <row r="29" spans="1:6" ht="48.6">
      <c r="A29" s="9">
        <v>27</v>
      </c>
      <c r="B29" s="78" t="s">
        <v>141</v>
      </c>
      <c r="C29" s="108">
        <v>130303</v>
      </c>
      <c r="D29" s="72" t="s">
        <v>51</v>
      </c>
      <c r="E29" s="161">
        <f>مالی!G27</f>
        <v>69400000</v>
      </c>
      <c r="F29" s="161" t="s">
        <v>26</v>
      </c>
    </row>
    <row r="30" spans="1:6" ht="32.4">
      <c r="A30" s="9">
        <v>28</v>
      </c>
      <c r="B30" s="78" t="s">
        <v>76</v>
      </c>
      <c r="C30" s="35">
        <v>160104</v>
      </c>
      <c r="D30" s="35" t="s">
        <v>53</v>
      </c>
      <c r="E30" s="161">
        <f>مالی!G28</f>
        <v>223967624.39999998</v>
      </c>
      <c r="F30" s="161" t="s">
        <v>26</v>
      </c>
    </row>
    <row r="31" spans="1:6" ht="32.4">
      <c r="A31" s="9">
        <v>29</v>
      </c>
      <c r="B31" s="78" t="s">
        <v>137</v>
      </c>
      <c r="C31" s="108">
        <v>160703</v>
      </c>
      <c r="D31" s="13" t="s">
        <v>53</v>
      </c>
      <c r="E31" s="161">
        <f>مالی!G29</f>
        <v>31262400.000000004</v>
      </c>
      <c r="F31" s="161" t="s">
        <v>26</v>
      </c>
    </row>
    <row r="32" spans="1:6" ht="48.6">
      <c r="A32" s="9">
        <v>30</v>
      </c>
      <c r="B32" s="78" t="s">
        <v>145</v>
      </c>
      <c r="C32" s="13">
        <v>160105</v>
      </c>
      <c r="D32" s="13" t="s">
        <v>53</v>
      </c>
      <c r="E32" s="161">
        <f>مالی!G30</f>
        <v>107750400</v>
      </c>
      <c r="F32" s="161" t="s">
        <v>26</v>
      </c>
    </row>
    <row r="33" spans="1:6" ht="32.4">
      <c r="A33" s="9">
        <v>31</v>
      </c>
      <c r="B33" s="78" t="s">
        <v>146</v>
      </c>
      <c r="C33" s="13">
        <v>160204</v>
      </c>
      <c r="D33" s="13" t="s">
        <v>53</v>
      </c>
      <c r="E33" s="161">
        <f>مالی!G31</f>
        <v>10168000.000000002</v>
      </c>
      <c r="F33" s="161" t="s">
        <v>26</v>
      </c>
    </row>
    <row r="34" spans="1:6" ht="16.8">
      <c r="A34" s="9">
        <v>32</v>
      </c>
      <c r="B34" s="78" t="s">
        <v>147</v>
      </c>
      <c r="C34" s="13">
        <v>160406</v>
      </c>
      <c r="D34" s="13" t="s">
        <v>53</v>
      </c>
      <c r="E34" s="161">
        <f>مالی!G32</f>
        <v>62553600.000000007</v>
      </c>
      <c r="F34" s="161" t="s">
        <v>26</v>
      </c>
    </row>
    <row r="35" spans="1:6" ht="16.8">
      <c r="A35" s="9">
        <v>33</v>
      </c>
      <c r="B35" s="78" t="s">
        <v>63</v>
      </c>
      <c r="C35" s="35">
        <v>180204</v>
      </c>
      <c r="D35" s="35" t="s">
        <v>51</v>
      </c>
      <c r="E35" s="161">
        <f>مالی!G33</f>
        <v>269910105.00000006</v>
      </c>
      <c r="F35" s="161" t="s">
        <v>26</v>
      </c>
    </row>
    <row r="36" spans="1:6" ht="32.4">
      <c r="A36" s="9">
        <v>34</v>
      </c>
      <c r="B36" s="78" t="s">
        <v>62</v>
      </c>
      <c r="C36" s="22">
        <v>180303</v>
      </c>
      <c r="D36" s="35" t="s">
        <v>51</v>
      </c>
      <c r="E36" s="161">
        <f>مالی!G34</f>
        <v>407072142</v>
      </c>
      <c r="F36" s="161" t="s">
        <v>26</v>
      </c>
    </row>
    <row r="37" spans="1:6" ht="48.6">
      <c r="A37" s="9">
        <v>35</v>
      </c>
      <c r="B37" s="78" t="s">
        <v>58</v>
      </c>
      <c r="C37" s="25">
        <v>180901</v>
      </c>
      <c r="D37" s="13" t="s">
        <v>51</v>
      </c>
      <c r="E37" s="161">
        <f>مالی!G35</f>
        <v>1190613324</v>
      </c>
      <c r="F37" s="161" t="s">
        <v>26</v>
      </c>
    </row>
    <row r="38" spans="1:6" ht="16.8">
      <c r="A38" s="9">
        <v>36</v>
      </c>
      <c r="B38" s="78" t="s">
        <v>138</v>
      </c>
      <c r="C38" s="25">
        <v>180902</v>
      </c>
      <c r="D38" s="13" t="s">
        <v>51</v>
      </c>
      <c r="E38" s="161">
        <f>مالی!G36</f>
        <v>25159680</v>
      </c>
      <c r="F38" s="161" t="s">
        <v>26</v>
      </c>
    </row>
    <row r="39" spans="1:6" ht="32.4">
      <c r="A39" s="9">
        <v>37</v>
      </c>
      <c r="B39" s="78" t="s">
        <v>139</v>
      </c>
      <c r="C39" s="25">
        <v>180903</v>
      </c>
      <c r="D39" s="13" t="s">
        <v>51</v>
      </c>
      <c r="E39" s="161">
        <f>مالی!G37</f>
        <v>1716000</v>
      </c>
      <c r="F39" s="161" t="s">
        <v>26</v>
      </c>
    </row>
    <row r="40" spans="1:6" ht="32.4">
      <c r="A40" s="9">
        <v>38</v>
      </c>
      <c r="B40" s="78" t="s">
        <v>65</v>
      </c>
      <c r="C40" s="13">
        <v>190302</v>
      </c>
      <c r="D40" s="13" t="s">
        <v>18</v>
      </c>
      <c r="E40" s="161">
        <f>مالی!G38</f>
        <v>77405080</v>
      </c>
      <c r="F40" s="161" t="s">
        <v>26</v>
      </c>
    </row>
    <row r="41" spans="1:6" ht="32.4">
      <c r="A41" s="9">
        <v>39</v>
      </c>
      <c r="B41" s="78" t="s">
        <v>66</v>
      </c>
      <c r="C41" s="13">
        <v>190401</v>
      </c>
      <c r="D41" s="13" t="s">
        <v>18</v>
      </c>
      <c r="E41" s="161">
        <f>مالی!G39</f>
        <v>81990360</v>
      </c>
      <c r="F41" s="161" t="s">
        <v>26</v>
      </c>
    </row>
    <row r="42" spans="1:6" ht="16.8">
      <c r="A42" s="9">
        <v>40</v>
      </c>
      <c r="B42" s="78" t="s">
        <v>67</v>
      </c>
      <c r="C42" s="13">
        <v>190501</v>
      </c>
      <c r="D42" s="13" t="s">
        <v>68</v>
      </c>
      <c r="E42" s="161">
        <f>مالی!G40</f>
        <v>21960000</v>
      </c>
      <c r="F42" s="161" t="s">
        <v>26</v>
      </c>
    </row>
    <row r="43" spans="1:6" ht="32.4">
      <c r="A43" s="9">
        <v>41</v>
      </c>
      <c r="B43" s="78" t="s">
        <v>69</v>
      </c>
      <c r="C43" s="13">
        <v>191104</v>
      </c>
      <c r="D43" s="13" t="s">
        <v>18</v>
      </c>
      <c r="E43" s="161">
        <f>مالی!G41</f>
        <v>1543760400</v>
      </c>
      <c r="F43" s="161" t="s">
        <v>26</v>
      </c>
    </row>
    <row r="44" spans="1:6" ht="32.4">
      <c r="A44" s="9">
        <v>42</v>
      </c>
      <c r="B44" s="78" t="s">
        <v>203</v>
      </c>
      <c r="C44" s="160">
        <v>200123</v>
      </c>
      <c r="D44" s="69" t="s">
        <v>51</v>
      </c>
      <c r="E44" s="161">
        <f>مالی!G42</f>
        <v>180346715.99999997</v>
      </c>
      <c r="F44" s="161" t="s">
        <v>26</v>
      </c>
    </row>
    <row r="45" spans="1:6" ht="16.8">
      <c r="A45" s="9">
        <v>43</v>
      </c>
      <c r="B45" s="78" t="s">
        <v>71</v>
      </c>
      <c r="C45" s="69">
        <v>200303</v>
      </c>
      <c r="D45" s="69" t="s">
        <v>18</v>
      </c>
      <c r="E45" s="161">
        <f>مالی!G43</f>
        <v>470639400</v>
      </c>
      <c r="F45" s="161" t="s">
        <v>26</v>
      </c>
    </row>
    <row r="46" spans="1:6" ht="32.4">
      <c r="A46" s="9">
        <v>44</v>
      </c>
      <c r="B46" s="78" t="s">
        <v>196</v>
      </c>
      <c r="C46" s="160">
        <v>220102</v>
      </c>
      <c r="D46" s="22" t="s">
        <v>51</v>
      </c>
      <c r="E46" s="161">
        <f>مالی!G44</f>
        <v>1858596880</v>
      </c>
      <c r="F46" s="161" t="s">
        <v>26</v>
      </c>
    </row>
    <row r="47" spans="1:6" ht="32.4">
      <c r="A47" s="9">
        <v>45</v>
      </c>
      <c r="B47" s="78" t="s">
        <v>72</v>
      </c>
      <c r="C47" s="35">
        <v>220101</v>
      </c>
      <c r="D47" s="35" t="s">
        <v>18</v>
      </c>
      <c r="E47" s="161">
        <f>مالی!G45</f>
        <v>248612760</v>
      </c>
      <c r="F47" s="161" t="s">
        <v>26</v>
      </c>
    </row>
    <row r="48" spans="1:6" ht="32.4">
      <c r="A48" s="9">
        <v>46</v>
      </c>
      <c r="B48" s="78" t="s">
        <v>72</v>
      </c>
      <c r="C48" s="35">
        <v>220104</v>
      </c>
      <c r="D48" s="35" t="s">
        <v>18</v>
      </c>
      <c r="E48" s="161">
        <f>مالی!G46</f>
        <v>1626409510</v>
      </c>
      <c r="F48" s="161" t="s">
        <v>26</v>
      </c>
    </row>
    <row r="49" spans="1:6" ht="32.4">
      <c r="A49" s="9">
        <v>47</v>
      </c>
      <c r="B49" s="35" t="s">
        <v>82</v>
      </c>
      <c r="C49" s="35">
        <v>220601</v>
      </c>
      <c r="D49" s="35" t="s">
        <v>18</v>
      </c>
      <c r="E49" s="161">
        <f>مالی!G47</f>
        <v>38563308</v>
      </c>
      <c r="F49" s="161" t="s">
        <v>26</v>
      </c>
    </row>
    <row r="50" spans="1:6" ht="48.6">
      <c r="A50" s="9">
        <v>48</v>
      </c>
      <c r="B50" s="35" t="s">
        <v>77</v>
      </c>
      <c r="C50" s="35">
        <v>220602</v>
      </c>
      <c r="D50" s="35" t="s">
        <v>18</v>
      </c>
      <c r="E50" s="161">
        <f>مالی!G48</f>
        <v>30766755</v>
      </c>
      <c r="F50" s="161" t="s">
        <v>26</v>
      </c>
    </row>
    <row r="51" spans="1:6" ht="16.8">
      <c r="A51" s="9">
        <v>49</v>
      </c>
      <c r="B51" s="57" t="s">
        <v>73</v>
      </c>
      <c r="C51" s="35">
        <v>231103</v>
      </c>
      <c r="D51" s="35" t="s">
        <v>51</v>
      </c>
      <c r="E51" s="161">
        <f>مالی!G49</f>
        <v>109792000</v>
      </c>
      <c r="F51" s="161" t="s">
        <v>26</v>
      </c>
    </row>
    <row r="52" spans="1:6" ht="32.4">
      <c r="A52" s="9">
        <v>50</v>
      </c>
      <c r="B52" s="57" t="s">
        <v>134</v>
      </c>
      <c r="C52" s="35">
        <v>231102</v>
      </c>
      <c r="D52" s="35" t="s">
        <v>51</v>
      </c>
      <c r="E52" s="161">
        <f>مالی!G50</f>
        <v>2470320</v>
      </c>
      <c r="F52" s="161" t="s">
        <v>26</v>
      </c>
    </row>
    <row r="53" spans="1:6" ht="16.8">
      <c r="A53" s="9">
        <v>51</v>
      </c>
      <c r="B53" s="51" t="s">
        <v>59</v>
      </c>
      <c r="C53" s="35">
        <v>240102</v>
      </c>
      <c r="D53" s="35" t="s">
        <v>51</v>
      </c>
      <c r="E53" s="161">
        <f>مالی!G51</f>
        <v>107415000</v>
      </c>
      <c r="F53" s="161" t="s">
        <v>26</v>
      </c>
    </row>
    <row r="54" spans="1:6" ht="16.8">
      <c r="A54" s="9">
        <v>52</v>
      </c>
      <c r="B54" s="28" t="s">
        <v>50</v>
      </c>
      <c r="C54" s="22">
        <v>240104</v>
      </c>
      <c r="D54" s="35" t="s">
        <v>51</v>
      </c>
      <c r="E54" s="161">
        <f>مالی!G52</f>
        <v>149800000</v>
      </c>
      <c r="F54" s="161" t="s">
        <v>26</v>
      </c>
    </row>
    <row r="55" spans="1:6" ht="32.4">
      <c r="A55" s="9">
        <v>53</v>
      </c>
      <c r="B55" s="12" t="s">
        <v>135</v>
      </c>
      <c r="C55" s="108">
        <v>240706</v>
      </c>
      <c r="D55" s="13" t="s">
        <v>136</v>
      </c>
      <c r="E55" s="161">
        <f>مالی!G53</f>
        <v>9108000</v>
      </c>
      <c r="F55" s="161" t="s">
        <v>26</v>
      </c>
    </row>
    <row r="56" spans="1:6" ht="16.8">
      <c r="A56" s="9">
        <v>54</v>
      </c>
      <c r="B56" s="57" t="s">
        <v>74</v>
      </c>
      <c r="C56" s="35">
        <v>250502</v>
      </c>
      <c r="D56" s="35" t="s">
        <v>51</v>
      </c>
      <c r="E56" s="161">
        <f>مالی!G54</f>
        <v>304968960.00000006</v>
      </c>
      <c r="F56" s="161" t="s">
        <v>26</v>
      </c>
    </row>
    <row r="57" spans="1:6" ht="32.4">
      <c r="A57" s="9">
        <v>55</v>
      </c>
      <c r="B57" s="28" t="s">
        <v>75</v>
      </c>
      <c r="C57" s="22">
        <v>250705</v>
      </c>
      <c r="D57" s="35" t="s">
        <v>51</v>
      </c>
      <c r="E57" s="161">
        <f>مالی!G55</f>
        <v>36028979.999999993</v>
      </c>
      <c r="F57" s="161" t="s">
        <v>26</v>
      </c>
    </row>
    <row r="58" spans="1:6" ht="16.8">
      <c r="A58" s="9">
        <v>56</v>
      </c>
      <c r="B58" s="96" t="s">
        <v>93</v>
      </c>
      <c r="C58" s="105">
        <v>280101</v>
      </c>
      <c r="D58" s="96" t="s">
        <v>94</v>
      </c>
      <c r="E58" s="161">
        <f>مالی!$G$56</f>
        <v>193120000</v>
      </c>
      <c r="F58" s="161" t="s">
        <v>26</v>
      </c>
    </row>
    <row r="59" spans="1:6" ht="16.8">
      <c r="A59" s="9">
        <v>57</v>
      </c>
      <c r="B59" s="96" t="s">
        <v>400</v>
      </c>
      <c r="C59" s="105">
        <v>280101</v>
      </c>
      <c r="D59" s="96" t="s">
        <v>94</v>
      </c>
      <c r="E59" s="161">
        <f>مالی!G57</f>
        <v>16876416</v>
      </c>
      <c r="F59" s="161" t="s">
        <v>26</v>
      </c>
    </row>
    <row r="60" spans="1:6" ht="16.8">
      <c r="A60" s="9">
        <v>60</v>
      </c>
      <c r="B60" s="96" t="s">
        <v>401</v>
      </c>
      <c r="C60" s="105">
        <v>280103</v>
      </c>
      <c r="D60" s="96" t="s">
        <v>94</v>
      </c>
      <c r="E60" s="161">
        <f>مالی!G58</f>
        <v>101290500</v>
      </c>
      <c r="F60" s="161" t="s">
        <v>26</v>
      </c>
    </row>
    <row r="61" spans="1:6" ht="16.8">
      <c r="A61" s="9">
        <v>62</v>
      </c>
      <c r="B61" s="96" t="s">
        <v>402</v>
      </c>
      <c r="C61" s="105">
        <v>280103</v>
      </c>
      <c r="D61" s="96" t="s">
        <v>94</v>
      </c>
      <c r="E61" s="161">
        <f>مالی!G59</f>
        <v>61420275.000000007</v>
      </c>
      <c r="F61" s="161" t="s">
        <v>26</v>
      </c>
    </row>
  </sheetData>
  <mergeCells count="6">
    <mergeCell ref="E4:F4"/>
    <mergeCell ref="A1:C2"/>
    <mergeCell ref="D1:E1"/>
    <mergeCell ref="D2:E2"/>
    <mergeCell ref="A3:C3"/>
    <mergeCell ref="D3:E3"/>
  </mergeCells>
  <pageMargins left="0.7" right="0.7" top="0.75" bottom="0.75" header="0.3" footer="0.3"/>
  <pageSetup paperSize="9" fitToHeight="0" orientation="landscape" r:id="rId1"/>
  <headerFooter>
    <oddFooter>&amp;Lنماینده کارفرما:.............&amp;Cمهندس ناظر:..........&amp;Rنماینده پیمانکار:........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3"/>
  <sheetViews>
    <sheetView rightToLeft="1" zoomScale="50" zoomScaleNormal="50" workbookViewId="0">
      <selection activeCell="R42" sqref="R42"/>
    </sheetView>
  </sheetViews>
  <sheetFormatPr defaultRowHeight="15"/>
  <cols>
    <col min="4" max="4" width="12.26953125" customWidth="1"/>
    <col min="10" max="10" width="9.81640625" customWidth="1"/>
    <col min="11" max="11" width="17" customWidth="1"/>
    <col min="12" max="12" width="23.1796875" customWidth="1"/>
    <col min="13" max="13" width="16.453125" customWidth="1"/>
    <col min="14" max="14" width="12.7265625" customWidth="1"/>
    <col min="15" max="16" width="13.08984375" customWidth="1"/>
  </cols>
  <sheetData>
    <row r="1" spans="1:19" ht="15.6" thickBot="1">
      <c r="A1" s="368" t="s">
        <v>205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70"/>
    </row>
    <row r="2" spans="1:19" ht="15.6" thickBot="1">
      <c r="A2" s="371" t="s">
        <v>206</v>
      </c>
      <c r="B2" s="372"/>
      <c r="C2" s="372"/>
      <c r="D2" s="372"/>
      <c r="E2" s="372"/>
      <c r="F2" s="372"/>
      <c r="G2" s="372"/>
      <c r="H2" s="373"/>
      <c r="I2" s="374" t="s">
        <v>207</v>
      </c>
      <c r="J2" s="375"/>
      <c r="K2" s="375"/>
      <c r="L2" s="375"/>
      <c r="M2" s="375"/>
      <c r="N2" s="375"/>
      <c r="O2" s="375"/>
      <c r="P2" s="375"/>
      <c r="Q2" s="375"/>
      <c r="R2" s="375"/>
      <c r="S2" s="376"/>
    </row>
    <row r="3" spans="1:19" ht="15.6" thickBot="1">
      <c r="A3" s="170" t="s">
        <v>208</v>
      </c>
      <c r="B3" s="171" t="s">
        <v>209</v>
      </c>
      <c r="C3" s="172" t="s">
        <v>210</v>
      </c>
      <c r="D3" s="173" t="s">
        <v>211</v>
      </c>
      <c r="E3" s="171" t="s">
        <v>212</v>
      </c>
      <c r="F3" s="171" t="s">
        <v>213</v>
      </c>
      <c r="G3" s="172" t="s">
        <v>214</v>
      </c>
      <c r="H3" s="174" t="s">
        <v>215</v>
      </c>
      <c r="I3" s="175" t="s">
        <v>216</v>
      </c>
      <c r="J3" s="176" t="s">
        <v>217</v>
      </c>
      <c r="K3" s="177" t="s">
        <v>218</v>
      </c>
      <c r="L3" s="177" t="s">
        <v>219</v>
      </c>
      <c r="M3" s="177" t="s">
        <v>220</v>
      </c>
      <c r="N3" s="177" t="s">
        <v>221</v>
      </c>
      <c r="O3" s="177" t="s">
        <v>222</v>
      </c>
      <c r="P3" s="177" t="s">
        <v>223</v>
      </c>
      <c r="Q3" s="177" t="s">
        <v>224</v>
      </c>
      <c r="R3" s="177" t="s">
        <v>225</v>
      </c>
      <c r="S3" s="178" t="s">
        <v>226</v>
      </c>
    </row>
    <row r="4" spans="1:19" ht="22.2" customHeight="1">
      <c r="A4" s="179">
        <v>0</v>
      </c>
      <c r="B4" s="180">
        <v>0</v>
      </c>
      <c r="C4" s="180">
        <f>K4*O4*Q4</f>
        <v>153.60000000000002</v>
      </c>
      <c r="D4" s="181">
        <v>0</v>
      </c>
      <c r="E4" s="180">
        <v>0</v>
      </c>
      <c r="F4" s="180">
        <v>0</v>
      </c>
      <c r="G4" s="180">
        <f>(Q4*P4*L4*0.001)</f>
        <v>119.04000000000002</v>
      </c>
      <c r="H4" s="182">
        <v>0</v>
      </c>
      <c r="I4" s="183">
        <v>0</v>
      </c>
      <c r="J4" s="184">
        <v>0</v>
      </c>
      <c r="K4" s="185">
        <v>8</v>
      </c>
      <c r="L4" s="185">
        <f>(3.2*3)/0.25</f>
        <v>38.400000000000006</v>
      </c>
      <c r="M4" s="185">
        <v>0</v>
      </c>
      <c r="N4" s="185">
        <v>0</v>
      </c>
      <c r="O4" s="185">
        <f>3*3.2</f>
        <v>9.6000000000000014</v>
      </c>
      <c r="P4" s="185">
        <v>1550</v>
      </c>
      <c r="Q4" s="185">
        <v>2</v>
      </c>
      <c r="R4" s="186"/>
      <c r="S4" s="187" t="s">
        <v>227</v>
      </c>
    </row>
    <row r="5" spans="1:19">
      <c r="A5" s="188">
        <v>0</v>
      </c>
      <c r="B5" s="189">
        <v>0</v>
      </c>
      <c r="C5" s="189">
        <f>K5*O5*Q5</f>
        <v>230.40000000000003</v>
      </c>
      <c r="D5" s="190">
        <v>0</v>
      </c>
      <c r="E5" s="189">
        <v>0</v>
      </c>
      <c r="F5" s="189">
        <v>0</v>
      </c>
      <c r="G5" s="189">
        <f>(Q5*P5*L5*0.001)</f>
        <v>178.56000000000003</v>
      </c>
      <c r="H5" s="191">
        <v>0</v>
      </c>
      <c r="I5" s="192">
        <v>0</v>
      </c>
      <c r="J5" s="193">
        <v>0</v>
      </c>
      <c r="K5" s="194">
        <v>8</v>
      </c>
      <c r="L5" s="194">
        <f>(3.2*3)/0.25</f>
        <v>38.400000000000006</v>
      </c>
      <c r="M5" s="194">
        <v>0</v>
      </c>
      <c r="N5" s="194">
        <v>0</v>
      </c>
      <c r="O5" s="194">
        <f>3*3.2</f>
        <v>9.6000000000000014</v>
      </c>
      <c r="P5" s="194">
        <v>1550</v>
      </c>
      <c r="Q5" s="194">
        <v>3</v>
      </c>
      <c r="R5" s="195"/>
      <c r="S5" s="196" t="s">
        <v>228</v>
      </c>
    </row>
    <row r="6" spans="1:19">
      <c r="A6" s="188">
        <v>0</v>
      </c>
      <c r="B6" s="189">
        <v>0</v>
      </c>
      <c r="C6" s="189">
        <f>K6*O6*Q6</f>
        <v>230.40000000000003</v>
      </c>
      <c r="D6" s="190">
        <v>0</v>
      </c>
      <c r="E6" s="189">
        <v>0</v>
      </c>
      <c r="F6" s="189">
        <v>0</v>
      </c>
      <c r="G6" s="189">
        <f>(Q6*P6*L6*0.001)</f>
        <v>138.24000000000004</v>
      </c>
      <c r="H6" s="191">
        <v>0</v>
      </c>
      <c r="I6" s="192">
        <v>0</v>
      </c>
      <c r="J6" s="193">
        <v>0</v>
      </c>
      <c r="K6" s="194">
        <v>8</v>
      </c>
      <c r="L6" s="194">
        <f>(3.2*3)/0.25</f>
        <v>38.400000000000006</v>
      </c>
      <c r="M6" s="194">
        <v>0</v>
      </c>
      <c r="N6" s="194">
        <v>0</v>
      </c>
      <c r="O6" s="194">
        <f>3*3.2</f>
        <v>9.6000000000000014</v>
      </c>
      <c r="P6" s="194">
        <v>1200</v>
      </c>
      <c r="Q6" s="194">
        <v>3</v>
      </c>
      <c r="R6" s="195"/>
      <c r="S6" s="196" t="s">
        <v>229</v>
      </c>
    </row>
    <row r="7" spans="1:19">
      <c r="A7" s="188">
        <v>0</v>
      </c>
      <c r="B7" s="189">
        <v>0</v>
      </c>
      <c r="C7" s="189">
        <f>K7*O7*Q7</f>
        <v>192.00000000000003</v>
      </c>
      <c r="D7" s="190">
        <v>0</v>
      </c>
      <c r="E7" s="189">
        <v>0</v>
      </c>
      <c r="F7" s="189">
        <v>0</v>
      </c>
      <c r="G7" s="189">
        <f>(Q7*P7*L7*0.001)</f>
        <v>107.52000000000001</v>
      </c>
      <c r="H7" s="191">
        <v>0</v>
      </c>
      <c r="I7" s="192">
        <v>0</v>
      </c>
      <c r="J7" s="193">
        <v>0</v>
      </c>
      <c r="K7" s="194">
        <v>10</v>
      </c>
      <c r="L7" s="194">
        <f>(3.2*3)/0.25</f>
        <v>38.400000000000006</v>
      </c>
      <c r="M7" s="194">
        <v>0</v>
      </c>
      <c r="N7" s="194">
        <v>0</v>
      </c>
      <c r="O7" s="194">
        <f>3*3.2</f>
        <v>9.6000000000000014</v>
      </c>
      <c r="P7" s="194">
        <v>1400</v>
      </c>
      <c r="Q7" s="194">
        <v>2</v>
      </c>
      <c r="R7" s="195"/>
      <c r="S7" s="196" t="s">
        <v>230</v>
      </c>
    </row>
    <row r="8" spans="1:19" ht="15.6" thickBot="1">
      <c r="A8" s="197">
        <v>0</v>
      </c>
      <c r="B8" s="198">
        <v>0</v>
      </c>
      <c r="C8" s="199">
        <f>K8*O8*Q8</f>
        <v>230.40000000000003</v>
      </c>
      <c r="D8" s="200">
        <v>0</v>
      </c>
      <c r="E8" s="198">
        <v>0</v>
      </c>
      <c r="F8" s="198">
        <v>0</v>
      </c>
      <c r="G8" s="198">
        <f>(Q8*P8*L8*0.001)</f>
        <v>138.24000000000004</v>
      </c>
      <c r="H8" s="201">
        <v>0</v>
      </c>
      <c r="I8" s="202">
        <v>0</v>
      </c>
      <c r="J8" s="203">
        <v>0</v>
      </c>
      <c r="K8" s="204">
        <v>8</v>
      </c>
      <c r="L8" s="204">
        <f>(3.2*3)/0.25</f>
        <v>38.400000000000006</v>
      </c>
      <c r="M8" s="204">
        <v>0</v>
      </c>
      <c r="N8" s="204">
        <v>0</v>
      </c>
      <c r="O8" s="204">
        <f>3*3.2</f>
        <v>9.6000000000000014</v>
      </c>
      <c r="P8" s="204">
        <v>1200</v>
      </c>
      <c r="Q8" s="204">
        <v>3</v>
      </c>
      <c r="R8" s="205"/>
      <c r="S8" s="206" t="s">
        <v>231</v>
      </c>
    </row>
    <row r="9" spans="1:19" ht="15.6" thickBot="1">
      <c r="C9" s="207">
        <f>(SUM(C4:C8))</f>
        <v>1036.8000000000002</v>
      </c>
      <c r="G9" s="208">
        <f>SUM(G4:G8)</f>
        <v>681.6</v>
      </c>
    </row>
    <row r="10" spans="1:19" ht="15.6" thickBot="1"/>
    <row r="11" spans="1:19" ht="15.6" thickBot="1">
      <c r="A11" s="209" t="s">
        <v>208</v>
      </c>
      <c r="B11" s="210" t="s">
        <v>209</v>
      </c>
      <c r="C11" s="211" t="s">
        <v>210</v>
      </c>
      <c r="D11" s="212" t="s">
        <v>211</v>
      </c>
      <c r="E11" s="213" t="s">
        <v>212</v>
      </c>
      <c r="F11" s="210" t="s">
        <v>213</v>
      </c>
      <c r="G11" s="213" t="s">
        <v>214</v>
      </c>
      <c r="H11" s="214" t="s">
        <v>215</v>
      </c>
      <c r="I11" s="175" t="s">
        <v>216</v>
      </c>
      <c r="J11" s="176" t="s">
        <v>217</v>
      </c>
      <c r="K11" s="177" t="s">
        <v>218</v>
      </c>
      <c r="L11" s="177" t="s">
        <v>232</v>
      </c>
      <c r="M11" s="177" t="s">
        <v>220</v>
      </c>
      <c r="N11" s="177" t="s">
        <v>221</v>
      </c>
      <c r="O11" s="177" t="s">
        <v>222</v>
      </c>
      <c r="P11" s="177" t="s">
        <v>223</v>
      </c>
      <c r="Q11" s="177" t="s">
        <v>224</v>
      </c>
      <c r="R11" s="177" t="s">
        <v>225</v>
      </c>
      <c r="S11" s="178" t="s">
        <v>226</v>
      </c>
    </row>
    <row r="12" spans="1:19">
      <c r="A12" s="215">
        <v>0</v>
      </c>
      <c r="B12" s="216">
        <v>0</v>
      </c>
      <c r="C12" s="216">
        <v>0</v>
      </c>
      <c r="D12" s="216">
        <f>(Q12*N12*J12)</f>
        <v>216</v>
      </c>
      <c r="E12" s="216">
        <f>(Q12*M12*I12)</f>
        <v>120</v>
      </c>
      <c r="F12" s="216">
        <v>0</v>
      </c>
      <c r="G12" s="217">
        <v>75</v>
      </c>
      <c r="H12" s="218">
        <v>0</v>
      </c>
      <c r="I12" s="219">
        <v>8</v>
      </c>
      <c r="J12" s="220">
        <v>18</v>
      </c>
      <c r="K12" s="185">
        <v>0</v>
      </c>
      <c r="L12" s="220">
        <v>75</v>
      </c>
      <c r="M12" s="220">
        <v>15</v>
      </c>
      <c r="N12" s="220">
        <v>12</v>
      </c>
      <c r="O12" s="185">
        <v>0</v>
      </c>
      <c r="P12" s="185" t="s">
        <v>233</v>
      </c>
      <c r="Q12" s="185">
        <v>1</v>
      </c>
      <c r="R12" s="186"/>
      <c r="S12" s="187" t="s">
        <v>234</v>
      </c>
    </row>
    <row r="13" spans="1:19">
      <c r="A13" s="188">
        <v>0</v>
      </c>
      <c r="B13" s="189">
        <v>0</v>
      </c>
      <c r="C13" s="189">
        <v>0</v>
      </c>
      <c r="D13" s="189">
        <f t="shared" ref="D13:D24" si="0">(Q13*N13*J13)</f>
        <v>216</v>
      </c>
      <c r="E13" s="189">
        <f t="shared" ref="E13:E24" si="1">(Q13*M13*I13)</f>
        <v>120</v>
      </c>
      <c r="F13" s="189">
        <v>0</v>
      </c>
      <c r="G13" s="221">
        <v>75</v>
      </c>
      <c r="H13" s="191">
        <v>0</v>
      </c>
      <c r="I13" s="165">
        <v>8</v>
      </c>
      <c r="J13" s="222">
        <v>18</v>
      </c>
      <c r="K13" s="194">
        <v>0</v>
      </c>
      <c r="L13" s="222">
        <v>75</v>
      </c>
      <c r="M13" s="222">
        <v>15</v>
      </c>
      <c r="N13" s="222">
        <v>12</v>
      </c>
      <c r="O13" s="194">
        <v>0</v>
      </c>
      <c r="P13" s="194" t="s">
        <v>233</v>
      </c>
      <c r="Q13" s="194">
        <v>1</v>
      </c>
      <c r="R13" s="195"/>
      <c r="S13" s="196" t="s">
        <v>235</v>
      </c>
    </row>
    <row r="14" spans="1:19">
      <c r="A14" s="188">
        <v>0</v>
      </c>
      <c r="B14" s="189">
        <v>0</v>
      </c>
      <c r="C14" s="189">
        <v>0</v>
      </c>
      <c r="D14" s="189">
        <f t="shared" si="0"/>
        <v>216</v>
      </c>
      <c r="E14" s="189">
        <f t="shared" si="1"/>
        <v>120</v>
      </c>
      <c r="F14" s="189">
        <v>0</v>
      </c>
      <c r="G14" s="221">
        <v>75</v>
      </c>
      <c r="H14" s="191">
        <v>0</v>
      </c>
      <c r="I14" s="165">
        <v>8</v>
      </c>
      <c r="J14" s="222">
        <v>18</v>
      </c>
      <c r="K14" s="194">
        <v>0</v>
      </c>
      <c r="L14" s="222">
        <v>75</v>
      </c>
      <c r="M14" s="222">
        <v>15</v>
      </c>
      <c r="N14" s="222">
        <v>12</v>
      </c>
      <c r="O14" s="194">
        <v>0</v>
      </c>
      <c r="P14" s="194" t="s">
        <v>233</v>
      </c>
      <c r="Q14" s="194">
        <v>1</v>
      </c>
      <c r="R14" s="195"/>
      <c r="S14" s="196" t="s">
        <v>236</v>
      </c>
    </row>
    <row r="15" spans="1:19">
      <c r="A15" s="188">
        <v>0</v>
      </c>
      <c r="B15" s="189">
        <v>0</v>
      </c>
      <c r="C15" s="189">
        <v>0</v>
      </c>
      <c r="D15" s="189">
        <f t="shared" si="0"/>
        <v>288</v>
      </c>
      <c r="E15" s="189">
        <f t="shared" si="1"/>
        <v>792</v>
      </c>
      <c r="F15" s="189">
        <v>0</v>
      </c>
      <c r="G15" s="221">
        <v>85</v>
      </c>
      <c r="H15" s="191">
        <v>0</v>
      </c>
      <c r="I15" s="165">
        <v>12</v>
      </c>
      <c r="J15" s="222">
        <v>12</v>
      </c>
      <c r="K15" s="194">
        <v>0</v>
      </c>
      <c r="L15" s="222">
        <v>85</v>
      </c>
      <c r="M15" s="222">
        <v>22</v>
      </c>
      <c r="N15" s="222">
        <v>8</v>
      </c>
      <c r="O15" s="194">
        <v>0</v>
      </c>
      <c r="P15" s="194" t="s">
        <v>233</v>
      </c>
      <c r="Q15" s="194">
        <v>3</v>
      </c>
      <c r="R15" s="195"/>
      <c r="S15" s="196" t="s">
        <v>237</v>
      </c>
    </row>
    <row r="16" spans="1:19">
      <c r="A16" s="188">
        <v>0</v>
      </c>
      <c r="B16" s="189">
        <v>0</v>
      </c>
      <c r="C16" s="189">
        <v>0</v>
      </c>
      <c r="D16" s="189">
        <f t="shared" si="0"/>
        <v>1890</v>
      </c>
      <c r="E16" s="189">
        <f t="shared" si="1"/>
        <v>330</v>
      </c>
      <c r="F16" s="189">
        <v>0</v>
      </c>
      <c r="G16" s="221">
        <v>130</v>
      </c>
      <c r="H16" s="191">
        <v>0</v>
      </c>
      <c r="I16" s="165">
        <v>11</v>
      </c>
      <c r="J16" s="222">
        <v>18</v>
      </c>
      <c r="K16" s="194">
        <v>0</v>
      </c>
      <c r="L16" s="222">
        <v>130</v>
      </c>
      <c r="M16" s="222">
        <v>10</v>
      </c>
      <c r="N16" s="222">
        <v>35</v>
      </c>
      <c r="O16" s="194">
        <v>0</v>
      </c>
      <c r="P16" s="194" t="s">
        <v>233</v>
      </c>
      <c r="Q16" s="194">
        <v>3</v>
      </c>
      <c r="R16" s="195"/>
      <c r="S16" s="196" t="s">
        <v>238</v>
      </c>
    </row>
    <row r="17" spans="1:19">
      <c r="A17" s="188">
        <v>0</v>
      </c>
      <c r="B17" s="189">
        <v>0</v>
      </c>
      <c r="C17" s="189">
        <v>0</v>
      </c>
      <c r="D17" s="189">
        <f t="shared" si="0"/>
        <v>1890</v>
      </c>
      <c r="E17" s="189">
        <f t="shared" si="1"/>
        <v>330</v>
      </c>
      <c r="F17" s="189">
        <v>0</v>
      </c>
      <c r="G17" s="221">
        <v>130</v>
      </c>
      <c r="H17" s="191">
        <v>0</v>
      </c>
      <c r="I17" s="165">
        <v>11</v>
      </c>
      <c r="J17" s="222">
        <v>18</v>
      </c>
      <c r="K17" s="194">
        <v>0</v>
      </c>
      <c r="L17" s="222">
        <v>130</v>
      </c>
      <c r="M17" s="222">
        <v>10</v>
      </c>
      <c r="N17" s="222">
        <v>35</v>
      </c>
      <c r="O17" s="194">
        <v>0</v>
      </c>
      <c r="P17" s="194" t="s">
        <v>233</v>
      </c>
      <c r="Q17" s="194">
        <v>3</v>
      </c>
      <c r="R17" s="195"/>
      <c r="S17" s="196" t="s">
        <v>239</v>
      </c>
    </row>
    <row r="18" spans="1:19">
      <c r="A18" s="188">
        <v>0</v>
      </c>
      <c r="B18" s="189">
        <v>0</v>
      </c>
      <c r="C18" s="189">
        <v>0</v>
      </c>
      <c r="D18" s="189">
        <f t="shared" si="0"/>
        <v>630</v>
      </c>
      <c r="E18" s="189">
        <f t="shared" si="1"/>
        <v>110</v>
      </c>
      <c r="F18" s="189">
        <v>0</v>
      </c>
      <c r="G18" s="221">
        <v>130</v>
      </c>
      <c r="H18" s="191">
        <v>0</v>
      </c>
      <c r="I18" s="165">
        <v>11</v>
      </c>
      <c r="J18" s="222">
        <v>18</v>
      </c>
      <c r="K18" s="194">
        <v>0</v>
      </c>
      <c r="L18" s="222">
        <v>130</v>
      </c>
      <c r="M18" s="222">
        <v>10</v>
      </c>
      <c r="N18" s="222">
        <v>35</v>
      </c>
      <c r="O18" s="194">
        <v>0</v>
      </c>
      <c r="P18" s="194" t="s">
        <v>233</v>
      </c>
      <c r="Q18" s="194">
        <v>1</v>
      </c>
      <c r="R18" s="195"/>
      <c r="S18" s="196" t="s">
        <v>240</v>
      </c>
    </row>
    <row r="19" spans="1:19">
      <c r="A19" s="188">
        <v>0</v>
      </c>
      <c r="B19" s="189">
        <v>0</v>
      </c>
      <c r="C19" s="189">
        <v>0</v>
      </c>
      <c r="D19" s="189">
        <f t="shared" si="0"/>
        <v>4410</v>
      </c>
      <c r="E19" s="189">
        <f t="shared" si="1"/>
        <v>770</v>
      </c>
      <c r="F19" s="189">
        <v>0</v>
      </c>
      <c r="G19" s="221">
        <v>130</v>
      </c>
      <c r="H19" s="191">
        <v>0</v>
      </c>
      <c r="I19" s="165">
        <v>11</v>
      </c>
      <c r="J19" s="222">
        <v>18</v>
      </c>
      <c r="K19" s="194">
        <v>0</v>
      </c>
      <c r="L19" s="222">
        <v>130</v>
      </c>
      <c r="M19" s="222">
        <v>10</v>
      </c>
      <c r="N19" s="222">
        <v>35</v>
      </c>
      <c r="O19" s="194">
        <v>0</v>
      </c>
      <c r="P19" s="194" t="s">
        <v>233</v>
      </c>
      <c r="Q19" s="194">
        <v>7</v>
      </c>
      <c r="R19" s="195"/>
      <c r="S19" s="196" t="s">
        <v>241</v>
      </c>
    </row>
    <row r="20" spans="1:19">
      <c r="A20" s="188">
        <v>0</v>
      </c>
      <c r="B20" s="189">
        <v>0</v>
      </c>
      <c r="C20" s="189">
        <v>0</v>
      </c>
      <c r="D20" s="189">
        <f t="shared" si="0"/>
        <v>630</v>
      </c>
      <c r="E20" s="189">
        <f t="shared" si="1"/>
        <v>110</v>
      </c>
      <c r="F20" s="189">
        <v>0</v>
      </c>
      <c r="G20" s="221">
        <v>130</v>
      </c>
      <c r="H20" s="191">
        <v>0</v>
      </c>
      <c r="I20" s="165">
        <v>11</v>
      </c>
      <c r="J20" s="222">
        <v>18</v>
      </c>
      <c r="K20" s="194">
        <v>0</v>
      </c>
      <c r="L20" s="222">
        <v>130</v>
      </c>
      <c r="M20" s="222">
        <v>10</v>
      </c>
      <c r="N20" s="222">
        <v>35</v>
      </c>
      <c r="O20" s="194">
        <v>0</v>
      </c>
      <c r="P20" s="194" t="s">
        <v>233</v>
      </c>
      <c r="Q20" s="194">
        <v>1</v>
      </c>
      <c r="R20" s="195"/>
      <c r="S20" s="196" t="s">
        <v>242</v>
      </c>
    </row>
    <row r="21" spans="1:19">
      <c r="A21" s="188">
        <v>0</v>
      </c>
      <c r="B21" s="189">
        <v>0</v>
      </c>
      <c r="C21" s="189">
        <v>0</v>
      </c>
      <c r="D21" s="189">
        <f t="shared" si="0"/>
        <v>432</v>
      </c>
      <c r="E21" s="189">
        <f t="shared" si="1"/>
        <v>240</v>
      </c>
      <c r="F21" s="189">
        <v>0</v>
      </c>
      <c r="G21" s="221">
        <v>75</v>
      </c>
      <c r="H21" s="191">
        <v>0</v>
      </c>
      <c r="I21" s="165">
        <v>8</v>
      </c>
      <c r="J21" s="222">
        <v>18</v>
      </c>
      <c r="K21" s="194">
        <v>0</v>
      </c>
      <c r="L21" s="222">
        <v>75</v>
      </c>
      <c r="M21" s="222">
        <v>15</v>
      </c>
      <c r="N21" s="222">
        <v>12</v>
      </c>
      <c r="O21" s="194">
        <v>0</v>
      </c>
      <c r="P21" s="194" t="s">
        <v>233</v>
      </c>
      <c r="Q21" s="194">
        <v>2</v>
      </c>
      <c r="R21" s="195"/>
      <c r="S21" s="196" t="s">
        <v>243</v>
      </c>
    </row>
    <row r="22" spans="1:19">
      <c r="A22" s="188">
        <v>0</v>
      </c>
      <c r="B22" s="189">
        <v>0</v>
      </c>
      <c r="C22" s="189">
        <v>0</v>
      </c>
      <c r="D22" s="189">
        <f t="shared" si="0"/>
        <v>432</v>
      </c>
      <c r="E22" s="189">
        <f t="shared" si="1"/>
        <v>240</v>
      </c>
      <c r="F22" s="189">
        <v>0</v>
      </c>
      <c r="G22" s="221">
        <v>75</v>
      </c>
      <c r="H22" s="191">
        <v>0</v>
      </c>
      <c r="I22" s="165">
        <v>8</v>
      </c>
      <c r="J22" s="222">
        <v>18</v>
      </c>
      <c r="K22" s="194">
        <v>0</v>
      </c>
      <c r="L22" s="222">
        <v>75</v>
      </c>
      <c r="M22" s="222">
        <v>15</v>
      </c>
      <c r="N22" s="222">
        <v>12</v>
      </c>
      <c r="O22" s="194">
        <v>0</v>
      </c>
      <c r="P22" s="194" t="s">
        <v>233</v>
      </c>
      <c r="Q22" s="194">
        <v>2</v>
      </c>
      <c r="R22" s="195"/>
      <c r="S22" s="196" t="s">
        <v>244</v>
      </c>
    </row>
    <row r="23" spans="1:19">
      <c r="A23" s="188">
        <v>0</v>
      </c>
      <c r="B23" s="189">
        <v>0</v>
      </c>
      <c r="C23" s="189">
        <v>0</v>
      </c>
      <c r="D23" s="189">
        <f t="shared" si="0"/>
        <v>432</v>
      </c>
      <c r="E23" s="189">
        <f t="shared" si="1"/>
        <v>240</v>
      </c>
      <c r="F23" s="189">
        <v>0</v>
      </c>
      <c r="G23" s="221">
        <v>75</v>
      </c>
      <c r="H23" s="191">
        <v>0</v>
      </c>
      <c r="I23" s="165">
        <v>8</v>
      </c>
      <c r="J23" s="222">
        <v>18</v>
      </c>
      <c r="K23" s="194">
        <v>0</v>
      </c>
      <c r="L23" s="222">
        <v>75</v>
      </c>
      <c r="M23" s="222">
        <v>15</v>
      </c>
      <c r="N23" s="222">
        <v>12</v>
      </c>
      <c r="O23" s="194">
        <v>0</v>
      </c>
      <c r="P23" s="194" t="s">
        <v>233</v>
      </c>
      <c r="Q23" s="194">
        <v>2</v>
      </c>
      <c r="R23" s="195"/>
      <c r="S23" s="196" t="s">
        <v>245</v>
      </c>
    </row>
    <row r="24" spans="1:19" ht="15.6" thickBot="1">
      <c r="A24" s="197">
        <v>0</v>
      </c>
      <c r="B24" s="198">
        <v>0</v>
      </c>
      <c r="C24" s="198">
        <v>0</v>
      </c>
      <c r="D24" s="198">
        <f t="shared" si="0"/>
        <v>240</v>
      </c>
      <c r="E24" s="198">
        <f t="shared" si="1"/>
        <v>644</v>
      </c>
      <c r="F24" s="198">
        <v>0</v>
      </c>
      <c r="G24" s="223">
        <v>85</v>
      </c>
      <c r="H24" s="201">
        <v>0</v>
      </c>
      <c r="I24" s="224">
        <v>14</v>
      </c>
      <c r="J24" s="225">
        <v>12</v>
      </c>
      <c r="K24" s="204">
        <v>0</v>
      </c>
      <c r="L24" s="225">
        <v>85</v>
      </c>
      <c r="M24" s="225">
        <v>23</v>
      </c>
      <c r="N24" s="225">
        <v>10</v>
      </c>
      <c r="O24" s="204">
        <v>0</v>
      </c>
      <c r="P24" s="204" t="s">
        <v>233</v>
      </c>
      <c r="Q24" s="204">
        <v>2</v>
      </c>
      <c r="R24" s="205"/>
      <c r="S24" s="206" t="s">
        <v>246</v>
      </c>
    </row>
    <row r="25" spans="1:19" ht="15.6" thickBot="1">
      <c r="A25" s="4"/>
      <c r="B25" s="4"/>
      <c r="C25" s="4"/>
      <c r="D25" s="226">
        <f>SUM(D12:D24)</f>
        <v>11922</v>
      </c>
      <c r="E25" s="226">
        <f>SUM(E12:E24)</f>
        <v>4166</v>
      </c>
      <c r="F25" s="4"/>
      <c r="G25" s="227">
        <f>SUM(G12:G24)</f>
        <v>1270</v>
      </c>
      <c r="H25" s="4"/>
      <c r="I25" s="228"/>
      <c r="J25" s="228"/>
      <c r="K25" s="4"/>
      <c r="L25" s="228"/>
      <c r="M25" s="228"/>
      <c r="N25" s="228"/>
    </row>
    <row r="26" spans="1:19" ht="15.6" thickBot="1">
      <c r="A26" s="4"/>
      <c r="B26" s="4"/>
      <c r="C26" s="4"/>
      <c r="H26" s="4"/>
      <c r="I26" s="228"/>
      <c r="J26" s="228"/>
      <c r="K26" s="4"/>
      <c r="L26" s="228"/>
      <c r="M26" s="228"/>
      <c r="S26" s="207" t="s">
        <v>247</v>
      </c>
    </row>
    <row r="27" spans="1:19" ht="15.6" thickBot="1">
      <c r="L27" s="229" t="s">
        <v>248</v>
      </c>
      <c r="M27" s="230" t="s">
        <v>249</v>
      </c>
      <c r="N27" s="230" t="s">
        <v>250</v>
      </c>
      <c r="O27" s="230" t="s">
        <v>251</v>
      </c>
      <c r="P27" s="230" t="s">
        <v>224</v>
      </c>
      <c r="Q27" s="230" t="s">
        <v>225</v>
      </c>
      <c r="R27" s="231" t="s">
        <v>226</v>
      </c>
    </row>
    <row r="28" spans="1:19">
      <c r="A28" s="4"/>
      <c r="B28" s="4"/>
      <c r="C28" s="4"/>
      <c r="D28" s="232" t="s">
        <v>252</v>
      </c>
      <c r="E28" s="233" t="s">
        <v>214</v>
      </c>
      <c r="F28" s="234" t="s">
        <v>253</v>
      </c>
      <c r="G28" s="235" t="s">
        <v>212</v>
      </c>
      <c r="H28" s="235" t="s">
        <v>211</v>
      </c>
      <c r="I28" s="236" t="s">
        <v>210</v>
      </c>
      <c r="J28" s="228"/>
      <c r="K28" s="4"/>
      <c r="L28" s="183">
        <f t="shared" ref="L28:L33" si="2">(N28*P28)</f>
        <v>69.160000000000011</v>
      </c>
      <c r="M28" s="220">
        <v>109.27200000000001</v>
      </c>
      <c r="N28" s="185">
        <v>4.9400000000000004</v>
      </c>
      <c r="O28" s="185" t="s">
        <v>212</v>
      </c>
      <c r="P28" s="185">
        <v>14</v>
      </c>
      <c r="Q28" s="185"/>
      <c r="R28" s="237">
        <v>1</v>
      </c>
    </row>
    <row r="29" spans="1:19">
      <c r="A29" s="4"/>
      <c r="B29" s="4"/>
      <c r="C29" s="4"/>
      <c r="D29" s="238" t="s">
        <v>81</v>
      </c>
      <c r="E29" s="165">
        <v>0.61699999999999999</v>
      </c>
      <c r="F29" s="194">
        <v>1.208</v>
      </c>
      <c r="G29" s="222">
        <v>1.5780000000000001</v>
      </c>
      <c r="H29" s="222">
        <v>2.4660000000000002</v>
      </c>
      <c r="I29" s="239">
        <v>2.984</v>
      </c>
      <c r="J29" s="228"/>
      <c r="K29" s="4"/>
      <c r="L29" s="192">
        <f t="shared" si="2"/>
        <v>57.959999999999994</v>
      </c>
      <c r="M29" s="222">
        <v>91.575999999999993</v>
      </c>
      <c r="N29" s="194">
        <v>4.1399999999999997</v>
      </c>
      <c r="O29" s="194" t="s">
        <v>212</v>
      </c>
      <c r="P29" s="194">
        <v>14</v>
      </c>
      <c r="Q29" s="194"/>
      <c r="R29" s="239">
        <v>2</v>
      </c>
    </row>
    <row r="30" spans="1:19">
      <c r="A30" s="4"/>
      <c r="B30" s="4"/>
      <c r="C30" s="4"/>
      <c r="D30" s="238" t="s">
        <v>254</v>
      </c>
      <c r="E30" s="165">
        <f>(G9+G25)</f>
        <v>1951.6</v>
      </c>
      <c r="F30" s="194">
        <f>(L33)</f>
        <v>33</v>
      </c>
      <c r="G30" s="222">
        <f>(E25+L28+L29+L30+L31+L32)</f>
        <v>4446.4399999999996</v>
      </c>
      <c r="H30" s="222">
        <v>11922</v>
      </c>
      <c r="I30" s="239">
        <v>1037</v>
      </c>
      <c r="J30" s="228"/>
      <c r="K30" s="4"/>
      <c r="L30" s="192">
        <f t="shared" si="2"/>
        <v>16.8</v>
      </c>
      <c r="M30" s="222">
        <v>26.54</v>
      </c>
      <c r="N30" s="194">
        <v>1.2</v>
      </c>
      <c r="O30" s="194" t="s">
        <v>212</v>
      </c>
      <c r="P30" s="194">
        <v>14</v>
      </c>
      <c r="Q30" s="194"/>
      <c r="R30" s="239">
        <v>3</v>
      </c>
    </row>
    <row r="31" spans="1:19" ht="15.6" thickBot="1">
      <c r="A31" s="4"/>
      <c r="B31" s="4"/>
      <c r="C31" s="4"/>
      <c r="D31" s="240" t="s">
        <v>92</v>
      </c>
      <c r="E31" s="241">
        <f>(E29*E30)</f>
        <v>1204.1371999999999</v>
      </c>
      <c r="F31" s="242">
        <f>(F29*F30)</f>
        <v>39.863999999999997</v>
      </c>
      <c r="G31" s="242">
        <f>(G29*G30)</f>
        <v>7016.4823200000001</v>
      </c>
      <c r="H31" s="242">
        <f>(H29*H30)</f>
        <v>29399.652000000002</v>
      </c>
      <c r="I31" s="243">
        <f>(I29*I30)</f>
        <v>3094.4079999999999</v>
      </c>
      <c r="J31" s="228"/>
      <c r="K31" s="4"/>
      <c r="L31" s="192">
        <f t="shared" si="2"/>
        <v>46.08</v>
      </c>
      <c r="M31" s="222">
        <v>72.8</v>
      </c>
      <c r="N31" s="194">
        <v>2.88</v>
      </c>
      <c r="O31" s="194" t="s">
        <v>212</v>
      </c>
      <c r="P31" s="194">
        <v>16</v>
      </c>
      <c r="Q31" s="194"/>
      <c r="R31" s="239">
        <v>4</v>
      </c>
    </row>
    <row r="32" spans="1:19">
      <c r="A32" s="4"/>
      <c r="B32" s="4"/>
      <c r="C32" s="4"/>
      <c r="F32" s="4"/>
      <c r="G32" s="228"/>
      <c r="H32" s="4"/>
      <c r="I32" s="228"/>
      <c r="J32" s="228"/>
      <c r="K32" s="4"/>
      <c r="L32" s="192">
        <f t="shared" si="2"/>
        <v>90.44</v>
      </c>
      <c r="M32" s="222">
        <v>142.88999999999999</v>
      </c>
      <c r="N32" s="194">
        <v>1.33</v>
      </c>
      <c r="O32" s="194" t="s">
        <v>212</v>
      </c>
      <c r="P32" s="194">
        <v>68</v>
      </c>
      <c r="Q32" s="194"/>
      <c r="R32" s="239">
        <v>5</v>
      </c>
    </row>
    <row r="33" spans="1:18" ht="15.6" thickBot="1">
      <c r="A33" s="4"/>
      <c r="B33" s="4"/>
      <c r="C33" s="4"/>
      <c r="F33" s="4"/>
      <c r="G33" s="228"/>
      <c r="H33" s="4"/>
      <c r="I33" s="228"/>
      <c r="J33" s="228"/>
      <c r="K33" s="4"/>
      <c r="L33" s="202">
        <f t="shared" si="2"/>
        <v>33</v>
      </c>
      <c r="M33" s="225">
        <v>52.14</v>
      </c>
      <c r="N33" s="204">
        <v>1.1000000000000001</v>
      </c>
      <c r="O33" s="204" t="s">
        <v>253</v>
      </c>
      <c r="P33" s="204">
        <v>30</v>
      </c>
      <c r="Q33" s="204"/>
      <c r="R33" s="244">
        <v>6</v>
      </c>
    </row>
  </sheetData>
  <mergeCells count="3">
    <mergeCell ref="A1:S1"/>
    <mergeCell ref="A2:H2"/>
    <mergeCell ref="I2:S2"/>
  </mergeCells>
  <pageMargins left="0.7" right="0.7" top="0.75" bottom="0.75" header="0.3" footer="0.3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4"/>
  <sheetViews>
    <sheetView rightToLeft="1" topLeftCell="AJ113" zoomScale="94" zoomScaleNormal="94" workbookViewId="0">
      <selection activeCell="AR137" sqref="AR137"/>
    </sheetView>
  </sheetViews>
  <sheetFormatPr defaultRowHeight="15"/>
  <cols>
    <col min="1" max="1" width="8.81640625" style="340"/>
    <col min="3" max="3" width="15.453125" customWidth="1"/>
    <col min="5" max="5" width="8.81640625" style="338"/>
    <col min="7" max="7" width="8.81640625" style="338"/>
    <col min="8" max="8" width="6.81640625" style="338" customWidth="1"/>
    <col min="9" max="9" width="4.7265625" customWidth="1"/>
    <col min="10" max="10" width="7.1796875" style="338" customWidth="1"/>
    <col min="11" max="11" width="6" style="338" customWidth="1"/>
    <col min="12" max="12" width="7" style="338" customWidth="1"/>
    <col min="13" max="13" width="5.81640625" style="338" customWidth="1"/>
  </cols>
  <sheetData>
    <row r="1" spans="1:13" ht="16.2">
      <c r="A1" s="480" t="s">
        <v>403</v>
      </c>
      <c r="B1" s="480"/>
      <c r="C1" s="480"/>
      <c r="D1" s="480" t="s">
        <v>339</v>
      </c>
      <c r="E1" s="480"/>
      <c r="F1" s="480"/>
      <c r="G1" s="480"/>
      <c r="H1" s="480"/>
      <c r="I1" s="480"/>
      <c r="J1" s="480" t="s">
        <v>405</v>
      </c>
      <c r="K1" s="480"/>
      <c r="L1" s="480"/>
      <c r="M1" s="480"/>
    </row>
    <row r="2" spans="1:13" ht="16.2">
      <c r="A2" s="480" t="s">
        <v>5</v>
      </c>
      <c r="B2" s="480"/>
      <c r="C2" s="480"/>
      <c r="D2" s="480"/>
      <c r="E2" s="480"/>
      <c r="F2" s="480"/>
      <c r="G2" s="480"/>
      <c r="H2" s="480"/>
      <c r="I2" s="480"/>
      <c r="J2" s="480" t="s">
        <v>340</v>
      </c>
      <c r="K2" s="480"/>
      <c r="L2" s="480"/>
      <c r="M2" s="480"/>
    </row>
    <row r="3" spans="1:13" ht="16.2">
      <c r="A3" s="480" t="s">
        <v>404</v>
      </c>
      <c r="B3" s="480"/>
      <c r="C3" s="480"/>
      <c r="D3" s="480"/>
      <c r="E3" s="480"/>
      <c r="F3" s="480"/>
      <c r="G3" s="480"/>
      <c r="H3" s="480"/>
      <c r="I3" s="480"/>
      <c r="J3" s="480" t="s">
        <v>341</v>
      </c>
      <c r="K3" s="480"/>
      <c r="L3" s="480"/>
      <c r="M3" s="480"/>
    </row>
    <row r="4" spans="1:13" ht="16.2">
      <c r="A4" s="481" t="s">
        <v>342</v>
      </c>
      <c r="B4" s="473" t="s">
        <v>343</v>
      </c>
      <c r="C4" s="473" t="s">
        <v>344</v>
      </c>
      <c r="D4" s="473" t="s">
        <v>345</v>
      </c>
      <c r="E4" s="482" t="s">
        <v>346</v>
      </c>
      <c r="F4" s="480" t="s">
        <v>347</v>
      </c>
      <c r="G4" s="480"/>
      <c r="H4" s="480"/>
      <c r="I4" s="480"/>
      <c r="J4" s="480"/>
      <c r="K4" s="480"/>
      <c r="L4" s="480"/>
      <c r="M4" s="480"/>
    </row>
    <row r="5" spans="1:13" ht="16.2">
      <c r="A5" s="481"/>
      <c r="B5" s="473"/>
      <c r="C5" s="473" t="s">
        <v>348</v>
      </c>
      <c r="D5" s="473"/>
      <c r="E5" s="482"/>
      <c r="F5" s="473" t="s">
        <v>349</v>
      </c>
      <c r="G5" s="482" t="s">
        <v>350</v>
      </c>
      <c r="H5" s="482" t="s">
        <v>351</v>
      </c>
      <c r="I5" s="473" t="s">
        <v>352</v>
      </c>
      <c r="J5" s="482" t="s">
        <v>353</v>
      </c>
      <c r="K5" s="482" t="s">
        <v>354</v>
      </c>
      <c r="L5" s="482" t="s">
        <v>355</v>
      </c>
      <c r="M5" s="482" t="s">
        <v>356</v>
      </c>
    </row>
    <row r="6" spans="1:13" ht="16.2">
      <c r="A6" s="302" t="s">
        <v>320</v>
      </c>
      <c r="B6" s="22">
        <v>18</v>
      </c>
      <c r="C6" s="22"/>
      <c r="D6" s="22">
        <v>22</v>
      </c>
      <c r="E6" s="339">
        <v>11.1</v>
      </c>
      <c r="F6" s="22" t="s">
        <v>359</v>
      </c>
      <c r="G6" s="339" t="s">
        <v>359</v>
      </c>
      <c r="H6" s="339" t="s">
        <v>359</v>
      </c>
      <c r="I6" s="22"/>
      <c r="J6" s="339" t="s">
        <v>359</v>
      </c>
      <c r="K6" s="339" t="s">
        <v>359</v>
      </c>
      <c r="L6" s="339">
        <f>D6*E6*2</f>
        <v>488.4</v>
      </c>
      <c r="M6" s="339" t="s">
        <v>359</v>
      </c>
    </row>
    <row r="7" spans="1:13" ht="16.2">
      <c r="A7" s="302" t="s">
        <v>357</v>
      </c>
      <c r="B7" s="22">
        <v>18</v>
      </c>
      <c r="C7" s="22"/>
      <c r="D7" s="22">
        <v>22</v>
      </c>
      <c r="E7" s="339">
        <v>10.3</v>
      </c>
      <c r="F7" s="22" t="s">
        <v>359</v>
      </c>
      <c r="G7" s="339" t="s">
        <v>359</v>
      </c>
      <c r="H7" s="339" t="s">
        <v>359</v>
      </c>
      <c r="I7" s="22" t="s">
        <v>359</v>
      </c>
      <c r="J7" s="339" t="s">
        <v>359</v>
      </c>
      <c r="K7" s="339"/>
      <c r="L7" s="339">
        <f t="shared" ref="L7:L11" si="0">D7*E7*2</f>
        <v>453.20000000000005</v>
      </c>
      <c r="M7" s="339" t="s">
        <v>359</v>
      </c>
    </row>
    <row r="8" spans="1:13" ht="16.2">
      <c r="A8" s="302">
        <v>3</v>
      </c>
      <c r="B8" s="22">
        <v>18</v>
      </c>
      <c r="C8" s="22"/>
      <c r="D8" s="22">
        <v>14</v>
      </c>
      <c r="E8" s="339">
        <v>11.1</v>
      </c>
      <c r="F8" s="22" t="s">
        <v>359</v>
      </c>
      <c r="G8" s="339" t="s">
        <v>359</v>
      </c>
      <c r="H8" s="339" t="s">
        <v>359</v>
      </c>
      <c r="I8" s="22" t="s">
        <v>359</v>
      </c>
      <c r="J8" s="339" t="s">
        <v>359</v>
      </c>
      <c r="K8" s="339"/>
      <c r="L8" s="339">
        <f t="shared" si="0"/>
        <v>310.8</v>
      </c>
      <c r="M8" s="339" t="s">
        <v>359</v>
      </c>
    </row>
    <row r="9" spans="1:13" ht="16.2">
      <c r="A9" s="302">
        <v>4</v>
      </c>
      <c r="B9" s="22">
        <v>18</v>
      </c>
      <c r="C9" s="22"/>
      <c r="D9" s="22">
        <v>14</v>
      </c>
      <c r="E9" s="339">
        <v>5</v>
      </c>
      <c r="F9" s="22" t="s">
        <v>359</v>
      </c>
      <c r="G9" s="339" t="s">
        <v>359</v>
      </c>
      <c r="H9" s="339" t="s">
        <v>359</v>
      </c>
      <c r="I9" s="22" t="s">
        <v>359</v>
      </c>
      <c r="J9" s="339" t="s">
        <v>359</v>
      </c>
      <c r="K9" s="339"/>
      <c r="L9" s="339">
        <f t="shared" si="0"/>
        <v>140</v>
      </c>
      <c r="M9" s="339" t="s">
        <v>359</v>
      </c>
    </row>
    <row r="10" spans="1:13" ht="16.2">
      <c r="A10" s="302">
        <v>5</v>
      </c>
      <c r="B10" s="22">
        <v>18</v>
      </c>
      <c r="C10" s="22"/>
      <c r="D10" s="22">
        <v>28</v>
      </c>
      <c r="E10" s="339">
        <v>10.3</v>
      </c>
      <c r="F10" s="22" t="s">
        <v>359</v>
      </c>
      <c r="G10" s="339" t="s">
        <v>359</v>
      </c>
      <c r="H10" s="339" t="s">
        <v>359</v>
      </c>
      <c r="I10" s="22" t="s">
        <v>359</v>
      </c>
      <c r="J10" s="339" t="s">
        <v>359</v>
      </c>
      <c r="K10" s="339"/>
      <c r="L10" s="339">
        <f t="shared" si="0"/>
        <v>576.80000000000007</v>
      </c>
      <c r="M10" s="339" t="s">
        <v>359</v>
      </c>
    </row>
    <row r="11" spans="1:13" ht="30" customHeight="1">
      <c r="A11" s="302">
        <v>6</v>
      </c>
      <c r="B11" s="22">
        <v>18</v>
      </c>
      <c r="C11" s="22"/>
      <c r="D11" s="22">
        <v>94</v>
      </c>
      <c r="E11" s="339">
        <v>4.2</v>
      </c>
      <c r="F11" s="22" t="s">
        <v>359</v>
      </c>
      <c r="G11" s="339" t="s">
        <v>359</v>
      </c>
      <c r="H11" s="339" t="s">
        <v>359</v>
      </c>
      <c r="I11" s="22" t="s">
        <v>359</v>
      </c>
      <c r="J11" s="339" t="s">
        <v>359</v>
      </c>
      <c r="K11" s="339"/>
      <c r="L11" s="339">
        <f t="shared" si="0"/>
        <v>789.6</v>
      </c>
      <c r="M11" s="339"/>
    </row>
    <row r="12" spans="1:13" ht="30" customHeight="1">
      <c r="A12" s="302">
        <v>9</v>
      </c>
      <c r="B12" s="22">
        <v>20</v>
      </c>
      <c r="C12" s="22"/>
      <c r="D12" s="22">
        <v>40</v>
      </c>
      <c r="E12" s="339">
        <v>4.2</v>
      </c>
      <c r="F12" s="22"/>
      <c r="G12" s="339"/>
      <c r="H12" s="339"/>
      <c r="I12" s="22"/>
      <c r="J12" s="339"/>
      <c r="K12" s="339"/>
      <c r="L12" s="339">
        <v>0</v>
      </c>
      <c r="M12" s="339">
        <f>E12*D12*2.47</f>
        <v>414.96000000000004</v>
      </c>
    </row>
    <row r="13" spans="1:13" ht="25.2" customHeight="1">
      <c r="A13" s="302">
        <v>7</v>
      </c>
      <c r="B13" s="22">
        <v>14</v>
      </c>
      <c r="C13" s="22"/>
      <c r="D13" s="22">
        <v>188</v>
      </c>
      <c r="E13" s="339">
        <v>0.95</v>
      </c>
      <c r="F13" s="22"/>
      <c r="G13" s="339"/>
      <c r="H13" s="339"/>
      <c r="I13" s="22"/>
      <c r="J13" s="339">
        <f>E13*D13*1.21</f>
        <v>216.10599999999999</v>
      </c>
      <c r="K13" s="339"/>
      <c r="L13" s="339">
        <v>0</v>
      </c>
      <c r="M13" s="339"/>
    </row>
    <row r="14" spans="1:13" ht="24" customHeight="1">
      <c r="A14" s="302">
        <v>8</v>
      </c>
      <c r="B14" s="22">
        <v>14</v>
      </c>
      <c r="C14" s="22"/>
      <c r="D14" s="22">
        <v>211</v>
      </c>
      <c r="E14" s="339">
        <v>1.05</v>
      </c>
      <c r="F14" s="22" t="s">
        <v>359</v>
      </c>
      <c r="G14" s="339" t="s">
        <v>359</v>
      </c>
      <c r="H14" s="339" t="s">
        <v>359</v>
      </c>
      <c r="I14" s="22" t="s">
        <v>359</v>
      </c>
      <c r="J14" s="339">
        <f>E14*D14*1.21</f>
        <v>268.07550000000003</v>
      </c>
      <c r="K14" s="339"/>
      <c r="L14" s="339">
        <v>0</v>
      </c>
      <c r="M14" s="339" t="s">
        <v>359</v>
      </c>
    </row>
    <row r="15" spans="1:13" ht="16.2">
      <c r="A15" s="377" t="s">
        <v>358</v>
      </c>
      <c r="B15" s="377"/>
      <c r="C15" s="22"/>
      <c r="D15" s="377"/>
      <c r="E15" s="377"/>
      <c r="F15" s="339"/>
      <c r="G15" s="339"/>
      <c r="H15" s="339"/>
      <c r="I15" s="22"/>
      <c r="J15" s="339">
        <f>SUM(J13:J14)</f>
        <v>484.18150000000003</v>
      </c>
      <c r="K15" s="22"/>
      <c r="L15" s="339">
        <f>SUM(L6:L11)</f>
        <v>2758.8</v>
      </c>
      <c r="M15" s="339">
        <f>M12</f>
        <v>414.96000000000004</v>
      </c>
    </row>
    <row r="23" spans="1:13" ht="16.2">
      <c r="A23" s="480" t="s">
        <v>403</v>
      </c>
      <c r="B23" s="480"/>
      <c r="C23" s="480"/>
      <c r="D23" s="480" t="s">
        <v>339</v>
      </c>
      <c r="E23" s="480"/>
      <c r="F23" s="480"/>
      <c r="G23" s="480"/>
      <c r="H23" s="480"/>
      <c r="I23" s="480"/>
      <c r="J23" s="483" t="s">
        <v>405</v>
      </c>
      <c r="K23" s="483"/>
      <c r="L23" s="483"/>
      <c r="M23" s="483"/>
    </row>
    <row r="24" spans="1:13" ht="16.2">
      <c r="A24" s="480" t="s">
        <v>406</v>
      </c>
      <c r="B24" s="480"/>
      <c r="C24" s="480"/>
      <c r="D24" s="480"/>
      <c r="E24" s="480"/>
      <c r="F24" s="480"/>
      <c r="G24" s="480"/>
      <c r="H24" s="480"/>
      <c r="I24" s="480"/>
      <c r="J24" s="483" t="s">
        <v>360</v>
      </c>
      <c r="K24" s="483"/>
      <c r="L24" s="483"/>
      <c r="M24" s="483"/>
    </row>
    <row r="25" spans="1:13" ht="16.2">
      <c r="A25" s="480" t="s">
        <v>407</v>
      </c>
      <c r="B25" s="480"/>
      <c r="C25" s="480"/>
      <c r="D25" s="480"/>
      <c r="E25" s="480"/>
      <c r="F25" s="480"/>
      <c r="G25" s="480"/>
      <c r="H25" s="480"/>
      <c r="I25" s="480"/>
      <c r="J25" s="483" t="s">
        <v>361</v>
      </c>
      <c r="K25" s="483"/>
      <c r="L25" s="483"/>
      <c r="M25" s="483"/>
    </row>
    <row r="26" spans="1:13" ht="16.2">
      <c r="A26" s="481" t="s">
        <v>342</v>
      </c>
      <c r="B26" s="473" t="s">
        <v>343</v>
      </c>
      <c r="C26" s="473" t="s">
        <v>344</v>
      </c>
      <c r="D26" s="473" t="s">
        <v>345</v>
      </c>
      <c r="E26" s="482" t="s">
        <v>346</v>
      </c>
      <c r="F26" s="473" t="s">
        <v>347</v>
      </c>
      <c r="G26" s="482"/>
      <c r="H26" s="482"/>
      <c r="I26" s="473"/>
      <c r="J26" s="482"/>
      <c r="K26" s="482"/>
      <c r="L26" s="482"/>
      <c r="M26" s="482"/>
    </row>
    <row r="27" spans="1:13" ht="16.2">
      <c r="A27" s="481"/>
      <c r="B27" s="473"/>
      <c r="C27" s="473" t="s">
        <v>348</v>
      </c>
      <c r="D27" s="473"/>
      <c r="E27" s="482"/>
      <c r="F27" s="473" t="s">
        <v>349</v>
      </c>
      <c r="G27" s="482" t="s">
        <v>350</v>
      </c>
      <c r="H27" s="482" t="s">
        <v>351</v>
      </c>
      <c r="I27" s="473" t="s">
        <v>352</v>
      </c>
      <c r="J27" s="482" t="s">
        <v>353</v>
      </c>
      <c r="K27" s="482" t="s">
        <v>354</v>
      </c>
      <c r="L27" s="482" t="s">
        <v>355</v>
      </c>
      <c r="M27" s="482" t="s">
        <v>356</v>
      </c>
    </row>
    <row r="28" spans="1:13" ht="16.2">
      <c r="A28" s="302" t="s">
        <v>362</v>
      </c>
      <c r="B28" s="22">
        <v>20</v>
      </c>
      <c r="C28" s="22"/>
      <c r="D28" s="22">
        <v>16</v>
      </c>
      <c r="E28" s="339">
        <v>2.0499999999999998</v>
      </c>
      <c r="F28" s="22" t="s">
        <v>359</v>
      </c>
      <c r="G28" s="339" t="s">
        <v>359</v>
      </c>
      <c r="H28" s="339" t="s">
        <v>359</v>
      </c>
      <c r="I28" s="22" t="s">
        <v>359</v>
      </c>
      <c r="J28" s="339" t="s">
        <v>359</v>
      </c>
      <c r="K28" s="339" t="s">
        <v>359</v>
      </c>
      <c r="L28" s="339"/>
      <c r="M28" s="339">
        <f>D28*E28*2.47</f>
        <v>81.016000000000005</v>
      </c>
    </row>
    <row r="29" spans="1:13" ht="16.2">
      <c r="A29" s="302" t="s">
        <v>363</v>
      </c>
      <c r="B29" s="22">
        <v>20</v>
      </c>
      <c r="C29" s="22"/>
      <c r="D29" s="22">
        <v>70</v>
      </c>
      <c r="E29" s="339">
        <v>3.7</v>
      </c>
      <c r="F29" s="22" t="s">
        <v>359</v>
      </c>
      <c r="G29" s="339" t="s">
        <v>359</v>
      </c>
      <c r="H29" s="339" t="s">
        <v>359</v>
      </c>
      <c r="I29" s="22" t="s">
        <v>359</v>
      </c>
      <c r="J29" s="339" t="s">
        <v>359</v>
      </c>
      <c r="K29" s="339" t="s">
        <v>359</v>
      </c>
      <c r="L29" s="339"/>
      <c r="M29" s="339">
        <f t="shared" ref="M29:M30" si="1">D29*E29*2.47</f>
        <v>639.73</v>
      </c>
    </row>
    <row r="30" spans="1:13" ht="16.2">
      <c r="A30" s="302" t="s">
        <v>364</v>
      </c>
      <c r="B30" s="22">
        <v>20</v>
      </c>
      <c r="C30" s="22"/>
      <c r="D30" s="22">
        <v>70</v>
      </c>
      <c r="E30" s="339">
        <v>3.9</v>
      </c>
      <c r="F30" s="22" t="s">
        <v>359</v>
      </c>
      <c r="G30" s="339" t="s">
        <v>359</v>
      </c>
      <c r="H30" s="339" t="s">
        <v>359</v>
      </c>
      <c r="I30" s="22" t="s">
        <v>359</v>
      </c>
      <c r="J30" s="339" t="s">
        <v>359</v>
      </c>
      <c r="K30" s="339" t="s">
        <v>359</v>
      </c>
      <c r="L30" s="339"/>
      <c r="M30" s="339">
        <f t="shared" si="1"/>
        <v>674.31000000000006</v>
      </c>
    </row>
    <row r="31" spans="1:13" ht="16.2">
      <c r="A31" s="302" t="s">
        <v>365</v>
      </c>
      <c r="B31" s="22">
        <v>18</v>
      </c>
      <c r="C31" s="22"/>
      <c r="D31" s="22">
        <v>12</v>
      </c>
      <c r="E31" s="339">
        <v>2.0499999999999998</v>
      </c>
      <c r="F31" s="22" t="s">
        <v>359</v>
      </c>
      <c r="G31" s="339" t="s">
        <v>359</v>
      </c>
      <c r="H31" s="339" t="s">
        <v>359</v>
      </c>
      <c r="I31" s="22" t="s">
        <v>359</v>
      </c>
      <c r="J31" s="339" t="s">
        <v>359</v>
      </c>
      <c r="K31" s="339" t="s">
        <v>359</v>
      </c>
      <c r="L31" s="339">
        <f>E31*D31*2</f>
        <v>49.199999999999996</v>
      </c>
      <c r="M31" s="339"/>
    </row>
    <row r="32" spans="1:13" ht="16.2">
      <c r="A32" s="302" t="s">
        <v>366</v>
      </c>
      <c r="B32" s="22">
        <v>18</v>
      </c>
      <c r="C32" s="22"/>
      <c r="D32" s="22">
        <v>80</v>
      </c>
      <c r="E32" s="339">
        <v>3.7</v>
      </c>
      <c r="F32" s="22" t="s">
        <v>359</v>
      </c>
      <c r="G32" s="339" t="s">
        <v>359</v>
      </c>
      <c r="H32" s="339" t="s">
        <v>359</v>
      </c>
      <c r="I32" s="22" t="s">
        <v>359</v>
      </c>
      <c r="J32" s="339" t="s">
        <v>359</v>
      </c>
      <c r="K32" s="339"/>
      <c r="L32" s="339">
        <f t="shared" ref="L32:L34" si="2">E32*D32*2</f>
        <v>592</v>
      </c>
      <c r="M32" s="339" t="s">
        <v>359</v>
      </c>
    </row>
    <row r="33" spans="1:13" ht="16.2">
      <c r="A33" s="302" t="s">
        <v>367</v>
      </c>
      <c r="B33" s="22">
        <v>18</v>
      </c>
      <c r="C33" s="22"/>
      <c r="D33" s="22">
        <v>80</v>
      </c>
      <c r="E33" s="339">
        <v>3.9</v>
      </c>
      <c r="F33" s="22" t="s">
        <v>359</v>
      </c>
      <c r="G33" s="339" t="s">
        <v>359</v>
      </c>
      <c r="H33" s="339" t="s">
        <v>359</v>
      </c>
      <c r="I33" s="22" t="s">
        <v>359</v>
      </c>
      <c r="J33" s="339" t="s">
        <v>359</v>
      </c>
      <c r="K33" s="339"/>
      <c r="L33" s="339">
        <f t="shared" si="2"/>
        <v>624</v>
      </c>
      <c r="M33" s="339" t="s">
        <v>359</v>
      </c>
    </row>
    <row r="34" spans="1:13" ht="16.2">
      <c r="A34" s="302" t="s">
        <v>368</v>
      </c>
      <c r="B34" s="22">
        <v>18</v>
      </c>
      <c r="C34" s="22"/>
      <c r="D34" s="22">
        <v>120</v>
      </c>
      <c r="E34" s="339">
        <v>3.9</v>
      </c>
      <c r="F34" s="22" t="s">
        <v>359</v>
      </c>
      <c r="G34" s="339" t="s">
        <v>359</v>
      </c>
      <c r="H34" s="339"/>
      <c r="I34" s="22" t="s">
        <v>359</v>
      </c>
      <c r="J34" s="339" t="s">
        <v>359</v>
      </c>
      <c r="K34" s="339" t="s">
        <v>359</v>
      </c>
      <c r="L34" s="339">
        <f t="shared" si="2"/>
        <v>936</v>
      </c>
      <c r="M34" s="339" t="s">
        <v>359</v>
      </c>
    </row>
    <row r="35" spans="1:13" ht="32.4" customHeight="1">
      <c r="A35" s="302" t="s">
        <v>369</v>
      </c>
      <c r="B35" s="22">
        <v>10</v>
      </c>
      <c r="C35" s="22"/>
      <c r="D35" s="22">
        <f>4*26</f>
        <v>104</v>
      </c>
      <c r="E35" s="339">
        <v>1.7</v>
      </c>
      <c r="F35" s="22" t="s">
        <v>359</v>
      </c>
      <c r="G35" s="339"/>
      <c r="H35" s="339">
        <f>E35*D35*0.617</f>
        <v>109.08559999999999</v>
      </c>
      <c r="I35" s="22"/>
      <c r="J35" s="339"/>
      <c r="K35" s="339"/>
      <c r="L35" s="339" t="s">
        <v>359</v>
      </c>
      <c r="M35" s="339" t="s">
        <v>359</v>
      </c>
    </row>
    <row r="36" spans="1:13" ht="30.6" customHeight="1">
      <c r="A36" s="302" t="s">
        <v>370</v>
      </c>
      <c r="B36" s="22">
        <v>10</v>
      </c>
      <c r="C36" s="22"/>
      <c r="D36" s="22">
        <f>4*25</f>
        <v>100</v>
      </c>
      <c r="E36" s="339">
        <v>1.7</v>
      </c>
      <c r="F36" s="22" t="s">
        <v>359</v>
      </c>
      <c r="G36" s="339"/>
      <c r="H36" s="339">
        <f t="shared" ref="H36:H43" si="3">E36*D36*0.617</f>
        <v>104.89</v>
      </c>
      <c r="I36" s="22"/>
      <c r="J36" s="339"/>
      <c r="K36" s="339"/>
      <c r="L36" s="339" t="s">
        <v>359</v>
      </c>
      <c r="M36" s="339" t="s">
        <v>359</v>
      </c>
    </row>
    <row r="37" spans="1:13" ht="31.2" customHeight="1">
      <c r="A37" s="302" t="s">
        <v>371</v>
      </c>
      <c r="B37" s="22">
        <v>10</v>
      </c>
      <c r="C37" s="22"/>
      <c r="D37" s="22">
        <v>100</v>
      </c>
      <c r="E37" s="339">
        <v>1.4</v>
      </c>
      <c r="F37" s="22" t="s">
        <v>359</v>
      </c>
      <c r="G37" s="339"/>
      <c r="H37" s="339">
        <f t="shared" si="3"/>
        <v>86.38</v>
      </c>
      <c r="I37" s="22"/>
      <c r="J37" s="339"/>
      <c r="K37" s="339"/>
      <c r="L37" s="339" t="s">
        <v>359</v>
      </c>
      <c r="M37" s="339" t="s">
        <v>359</v>
      </c>
    </row>
    <row r="38" spans="1:13" ht="31.8" customHeight="1">
      <c r="A38" s="302" t="s">
        <v>372</v>
      </c>
      <c r="B38" s="22">
        <v>10</v>
      </c>
      <c r="C38" s="22"/>
      <c r="D38" s="22">
        <f>3*26</f>
        <v>78</v>
      </c>
      <c r="E38" s="339">
        <v>1.7</v>
      </c>
      <c r="F38" s="22" t="s">
        <v>359</v>
      </c>
      <c r="G38" s="339"/>
      <c r="H38" s="339">
        <f t="shared" si="3"/>
        <v>81.8142</v>
      </c>
      <c r="I38" s="22"/>
      <c r="J38" s="339"/>
      <c r="K38" s="339"/>
      <c r="L38" s="339" t="s">
        <v>359</v>
      </c>
      <c r="M38" s="339" t="s">
        <v>359</v>
      </c>
    </row>
    <row r="39" spans="1:13" ht="32.4" customHeight="1">
      <c r="A39" s="302" t="s">
        <v>373</v>
      </c>
      <c r="B39" s="22">
        <v>10</v>
      </c>
      <c r="C39" s="22"/>
      <c r="D39" s="22">
        <f>3*25</f>
        <v>75</v>
      </c>
      <c r="E39" s="339">
        <v>1.7</v>
      </c>
      <c r="F39" s="22" t="s">
        <v>359</v>
      </c>
      <c r="G39" s="339"/>
      <c r="H39" s="339">
        <f t="shared" si="3"/>
        <v>78.667500000000004</v>
      </c>
      <c r="I39" s="22"/>
      <c r="J39" s="339"/>
      <c r="K39" s="339"/>
      <c r="L39" s="339" t="s">
        <v>359</v>
      </c>
      <c r="M39" s="339" t="s">
        <v>359</v>
      </c>
    </row>
    <row r="40" spans="1:13" ht="33" customHeight="1">
      <c r="A40" s="302" t="s">
        <v>374</v>
      </c>
      <c r="B40" s="22">
        <v>10</v>
      </c>
      <c r="C40" s="22"/>
      <c r="D40" s="22">
        <v>75</v>
      </c>
      <c r="E40" s="339">
        <v>1.4</v>
      </c>
      <c r="F40" s="22" t="s">
        <v>359</v>
      </c>
      <c r="G40" s="339"/>
      <c r="H40" s="339">
        <f t="shared" si="3"/>
        <v>64.784999999999997</v>
      </c>
      <c r="I40" s="22"/>
      <c r="J40" s="339"/>
      <c r="K40" s="339"/>
      <c r="L40" s="339" t="s">
        <v>359</v>
      </c>
      <c r="M40" s="339" t="s">
        <v>359</v>
      </c>
    </row>
    <row r="41" spans="1:13" ht="31.2" customHeight="1">
      <c r="A41" s="302" t="s">
        <v>375</v>
      </c>
      <c r="B41" s="22">
        <v>10</v>
      </c>
      <c r="C41" s="22"/>
      <c r="D41" s="22">
        <f>8*26</f>
        <v>208</v>
      </c>
      <c r="E41" s="339">
        <v>1.7</v>
      </c>
      <c r="F41" s="22" t="s">
        <v>359</v>
      </c>
      <c r="G41" s="339"/>
      <c r="H41" s="339">
        <f t="shared" si="3"/>
        <v>218.17119999999997</v>
      </c>
      <c r="I41" s="22"/>
      <c r="J41" s="339"/>
      <c r="K41" s="339"/>
      <c r="L41" s="339" t="s">
        <v>359</v>
      </c>
      <c r="M41" s="339" t="s">
        <v>359</v>
      </c>
    </row>
    <row r="42" spans="1:13" ht="32.4" customHeight="1">
      <c r="A42" s="302" t="s">
        <v>376</v>
      </c>
      <c r="B42" s="22">
        <v>10</v>
      </c>
      <c r="C42" s="22"/>
      <c r="D42" s="22">
        <f>8*25</f>
        <v>200</v>
      </c>
      <c r="E42" s="339">
        <v>1.7</v>
      </c>
      <c r="F42" s="22" t="s">
        <v>359</v>
      </c>
      <c r="G42" s="339"/>
      <c r="H42" s="339">
        <f t="shared" si="3"/>
        <v>209.78</v>
      </c>
      <c r="I42" s="22"/>
      <c r="J42" s="339"/>
      <c r="K42" s="339"/>
      <c r="L42" s="339" t="s">
        <v>359</v>
      </c>
      <c r="M42" s="339" t="s">
        <v>359</v>
      </c>
    </row>
    <row r="43" spans="1:13" ht="31.2" customHeight="1">
      <c r="A43" s="302" t="s">
        <v>377</v>
      </c>
      <c r="B43" s="22">
        <v>10</v>
      </c>
      <c r="C43" s="22"/>
      <c r="D43" s="22">
        <v>200</v>
      </c>
      <c r="E43" s="339">
        <v>1.4</v>
      </c>
      <c r="F43" s="22" t="s">
        <v>359</v>
      </c>
      <c r="G43" s="339"/>
      <c r="H43" s="339">
        <f t="shared" si="3"/>
        <v>172.76</v>
      </c>
      <c r="I43" s="22"/>
      <c r="J43" s="339"/>
      <c r="K43" s="339"/>
      <c r="L43" s="339" t="s">
        <v>359</v>
      </c>
      <c r="M43" s="339" t="s">
        <v>359</v>
      </c>
    </row>
    <row r="44" spans="1:13" ht="16.2">
      <c r="A44" s="377" t="s">
        <v>358</v>
      </c>
      <c r="B44" s="377"/>
      <c r="C44" s="22"/>
      <c r="D44" s="377"/>
      <c r="E44" s="377"/>
      <c r="F44" s="22"/>
      <c r="G44" s="22"/>
      <c r="H44" s="339">
        <f>SUM(H35:H43)</f>
        <v>1126.3335</v>
      </c>
      <c r="I44" s="22"/>
      <c r="J44" s="22"/>
      <c r="K44" s="22"/>
      <c r="L44" s="339">
        <f>SUM(L31:L34)</f>
        <v>2201.1999999999998</v>
      </c>
      <c r="M44" s="22">
        <f>SUM(M28:M30)</f>
        <v>1395.056</v>
      </c>
    </row>
  </sheetData>
  <mergeCells count="19">
    <mergeCell ref="A25:C25"/>
    <mergeCell ref="A44:B44"/>
    <mergeCell ref="D44:E44"/>
    <mergeCell ref="F4:M4"/>
    <mergeCell ref="D15:E15"/>
    <mergeCell ref="A15:B15"/>
    <mergeCell ref="D23:I25"/>
    <mergeCell ref="J23:M23"/>
    <mergeCell ref="J24:M24"/>
    <mergeCell ref="J25:M25"/>
    <mergeCell ref="A23:C23"/>
    <mergeCell ref="A24:C24"/>
    <mergeCell ref="A1:C1"/>
    <mergeCell ref="A2:C2"/>
    <mergeCell ref="A3:C3"/>
    <mergeCell ref="D1:I3"/>
    <mergeCell ref="J1:M1"/>
    <mergeCell ref="J2:M2"/>
    <mergeCell ref="J3:M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19"/>
  <sheetViews>
    <sheetView rightToLeft="1" zoomScaleNormal="100" workbookViewId="0">
      <pane ySplit="4" topLeftCell="A5" activePane="bottomLeft" state="frozen"/>
      <selection pane="bottomLeft" sqref="A1:K5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11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11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11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11" ht="20.25" customHeight="1">
      <c r="A4" s="15" t="s">
        <v>6</v>
      </c>
      <c r="B4" s="37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20" t="s">
        <v>14</v>
      </c>
      <c r="K4" s="21" t="s">
        <v>15</v>
      </c>
    </row>
    <row r="5" spans="1:11" ht="36.75" customHeight="1">
      <c r="A5" s="22">
        <v>1</v>
      </c>
      <c r="B5" s="78" t="s">
        <v>111</v>
      </c>
      <c r="C5" s="55" t="s">
        <v>259</v>
      </c>
      <c r="D5" s="35" t="s">
        <v>51</v>
      </c>
      <c r="E5" s="35">
        <v>1</v>
      </c>
      <c r="F5" s="24">
        <v>10</v>
      </c>
      <c r="G5" s="24">
        <v>10.8</v>
      </c>
      <c r="H5" s="24">
        <f>(G5*F5)</f>
        <v>108</v>
      </c>
      <c r="I5" s="24" t="s">
        <v>80</v>
      </c>
      <c r="J5" s="24">
        <f>H5</f>
        <v>108</v>
      </c>
      <c r="K5" s="35"/>
    </row>
    <row r="6" spans="1:11">
      <c r="B6"/>
      <c r="D6"/>
      <c r="F6"/>
      <c r="G6"/>
      <c r="H6"/>
      <c r="I6"/>
      <c r="J6"/>
      <c r="K6"/>
    </row>
    <row r="7" spans="1:11">
      <c r="B7"/>
      <c r="D7"/>
      <c r="F7"/>
      <c r="G7"/>
      <c r="H7"/>
      <c r="I7"/>
      <c r="J7"/>
      <c r="K7"/>
    </row>
    <row r="8" spans="1:11">
      <c r="B8"/>
      <c r="D8"/>
      <c r="F8"/>
      <c r="G8"/>
      <c r="H8"/>
      <c r="I8"/>
      <c r="J8"/>
      <c r="K8"/>
    </row>
    <row r="9" spans="1:11">
      <c r="B9"/>
      <c r="D9"/>
      <c r="F9"/>
      <c r="G9"/>
      <c r="H9"/>
      <c r="I9"/>
      <c r="J9"/>
      <c r="K9"/>
    </row>
    <row r="10" spans="1:11">
      <c r="B10"/>
      <c r="D10"/>
      <c r="F10"/>
      <c r="G10"/>
      <c r="H10"/>
      <c r="I10"/>
      <c r="J10"/>
      <c r="K10"/>
    </row>
    <row r="11" spans="1:11">
      <c r="B11"/>
      <c r="D11"/>
      <c r="F11"/>
      <c r="G11"/>
      <c r="H11"/>
      <c r="I11"/>
      <c r="J11"/>
      <c r="K11"/>
    </row>
    <row r="12" spans="1:11">
      <c r="B12"/>
      <c r="D12"/>
      <c r="F12"/>
      <c r="G12"/>
      <c r="H12"/>
      <c r="I12"/>
      <c r="J12"/>
      <c r="K12"/>
    </row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s="4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7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346"/>
  <sheetViews>
    <sheetView rightToLeft="1" zoomScale="94" zoomScaleNormal="94" workbookViewId="0">
      <pane ySplit="4" topLeftCell="A24" activePane="bottomLeft" state="frozen"/>
      <selection pane="bottomLeft" sqref="A1:K27"/>
    </sheetView>
  </sheetViews>
  <sheetFormatPr defaultRowHeight="15"/>
  <cols>
    <col min="1" max="1" width="5.7265625" bestFit="1" customWidth="1"/>
    <col min="2" max="2" width="28.81640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11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11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11" ht="15.75" customHeight="1">
      <c r="A3" s="379" t="s">
        <v>27</v>
      </c>
      <c r="B3" s="379"/>
      <c r="C3" s="379"/>
      <c r="D3" s="379" t="s">
        <v>4</v>
      </c>
      <c r="E3" s="379"/>
      <c r="F3" s="379"/>
      <c r="G3" s="379"/>
      <c r="H3" s="379"/>
      <c r="I3" s="379"/>
      <c r="J3" s="81" t="s">
        <v>5</v>
      </c>
      <c r="K3" s="39"/>
    </row>
    <row r="4" spans="1:11" ht="21.6">
      <c r="A4" s="82" t="s">
        <v>6</v>
      </c>
      <c r="B4" s="83" t="s">
        <v>7</v>
      </c>
      <c r="C4" s="84" t="s">
        <v>8</v>
      </c>
      <c r="D4" s="85" t="s">
        <v>9</v>
      </c>
      <c r="E4" s="85" t="s">
        <v>10</v>
      </c>
      <c r="F4" s="86" t="s">
        <v>11</v>
      </c>
      <c r="G4" s="86" t="s">
        <v>12</v>
      </c>
      <c r="H4" s="87" t="s">
        <v>16</v>
      </c>
      <c r="I4" s="86" t="s">
        <v>13</v>
      </c>
      <c r="J4" s="88" t="s">
        <v>14</v>
      </c>
      <c r="K4" s="21" t="s">
        <v>15</v>
      </c>
    </row>
    <row r="5" spans="1:11" ht="32.4">
      <c r="A5" s="48">
        <v>1</v>
      </c>
      <c r="B5" s="162" t="s">
        <v>260</v>
      </c>
      <c r="C5" s="79" t="s">
        <v>261</v>
      </c>
      <c r="D5" s="35" t="s">
        <v>152</v>
      </c>
      <c r="E5" s="294"/>
      <c r="F5" s="294"/>
      <c r="G5" s="294"/>
      <c r="H5" s="294"/>
      <c r="I5" s="294"/>
      <c r="J5" s="294"/>
      <c r="K5" s="294"/>
    </row>
    <row r="6" spans="1:11" ht="18.600000000000001">
      <c r="A6" s="48"/>
      <c r="B6" s="162" t="s">
        <v>287</v>
      </c>
      <c r="C6" s="79"/>
      <c r="D6" s="35" t="s">
        <v>152</v>
      </c>
      <c r="E6" s="35">
        <v>2</v>
      </c>
      <c r="F6" s="24">
        <v>0.65</v>
      </c>
      <c r="G6" s="24">
        <v>10.8</v>
      </c>
      <c r="H6" s="53">
        <f t="shared" ref="H6:H11" si="0">G6*F6*E6</f>
        <v>14.040000000000001</v>
      </c>
      <c r="I6" s="35">
        <v>0.185</v>
      </c>
      <c r="J6" s="53">
        <f t="shared" ref="J6:J11" si="1">I6*H6</f>
        <v>2.5973999999999999</v>
      </c>
      <c r="K6" s="10"/>
    </row>
    <row r="7" spans="1:11" ht="18.600000000000001">
      <c r="A7" s="48"/>
      <c r="B7" s="162" t="s">
        <v>288</v>
      </c>
      <c r="C7" s="79"/>
      <c r="D7" s="35" t="s">
        <v>152</v>
      </c>
      <c r="E7" s="35">
        <v>2</v>
      </c>
      <c r="F7" s="24">
        <v>0.75</v>
      </c>
      <c r="G7" s="24">
        <v>4.05</v>
      </c>
      <c r="H7" s="53">
        <f t="shared" si="0"/>
        <v>6.0749999999999993</v>
      </c>
      <c r="I7" s="35">
        <v>0.185</v>
      </c>
      <c r="J7" s="53">
        <f t="shared" si="1"/>
        <v>1.123875</v>
      </c>
      <c r="K7" s="10"/>
    </row>
    <row r="8" spans="1:11" ht="18.600000000000001">
      <c r="A8" s="48"/>
      <c r="B8" s="162" t="s">
        <v>289</v>
      </c>
      <c r="C8" s="79"/>
      <c r="D8" s="35" t="s">
        <v>152</v>
      </c>
      <c r="E8" s="35">
        <v>1</v>
      </c>
      <c r="F8" s="24">
        <v>0.75</v>
      </c>
      <c r="G8" s="24">
        <v>1.2</v>
      </c>
      <c r="H8" s="53">
        <f t="shared" si="0"/>
        <v>0.89999999999999991</v>
      </c>
      <c r="I8" s="35">
        <v>0.185</v>
      </c>
      <c r="J8" s="53">
        <f t="shared" si="1"/>
        <v>0.16649999999999998</v>
      </c>
      <c r="K8" s="10"/>
    </row>
    <row r="9" spans="1:11" ht="18.600000000000001">
      <c r="A9" s="48"/>
      <c r="B9" s="162" t="s">
        <v>290</v>
      </c>
      <c r="C9" s="79"/>
      <c r="D9" s="35" t="s">
        <v>152</v>
      </c>
      <c r="E9" s="35">
        <v>1</v>
      </c>
      <c r="F9" s="24">
        <v>0.75</v>
      </c>
      <c r="G9" s="24">
        <v>2.75</v>
      </c>
      <c r="H9" s="53">
        <f t="shared" si="0"/>
        <v>2.0625</v>
      </c>
      <c r="I9" s="35">
        <v>0.185</v>
      </c>
      <c r="J9" s="53">
        <f t="shared" si="1"/>
        <v>0.38156249999999997</v>
      </c>
      <c r="K9" s="10"/>
    </row>
    <row r="10" spans="1:11" ht="18.600000000000001">
      <c r="A10" s="48"/>
      <c r="B10" s="162" t="s">
        <v>291</v>
      </c>
      <c r="C10" s="79"/>
      <c r="D10" s="35" t="s">
        <v>152</v>
      </c>
      <c r="E10" s="35">
        <v>2</v>
      </c>
      <c r="F10" s="24">
        <v>8.6999999999999993</v>
      </c>
      <c r="G10" s="24">
        <v>0.65</v>
      </c>
      <c r="H10" s="53">
        <f t="shared" si="0"/>
        <v>11.309999999999999</v>
      </c>
      <c r="I10" s="35">
        <v>0.185</v>
      </c>
      <c r="J10" s="53">
        <f t="shared" si="1"/>
        <v>2.0923499999999997</v>
      </c>
      <c r="K10" s="10"/>
    </row>
    <row r="11" spans="1:11" ht="18.600000000000001">
      <c r="A11" s="48"/>
      <c r="B11" s="162" t="s">
        <v>292</v>
      </c>
      <c r="C11" s="79"/>
      <c r="D11" s="35" t="s">
        <v>152</v>
      </c>
      <c r="E11" s="35">
        <v>2</v>
      </c>
      <c r="F11" s="24">
        <v>8.6999999999999993</v>
      </c>
      <c r="G11" s="24">
        <v>0.75</v>
      </c>
      <c r="H11" s="53">
        <f t="shared" si="0"/>
        <v>13.049999999999999</v>
      </c>
      <c r="I11" s="35">
        <v>0.185</v>
      </c>
      <c r="J11" s="53">
        <f t="shared" si="1"/>
        <v>2.4142499999999996</v>
      </c>
      <c r="K11" s="10"/>
    </row>
    <row r="12" spans="1:11" ht="18.600000000000001">
      <c r="A12" s="48"/>
      <c r="B12" s="295" t="s">
        <v>92</v>
      </c>
      <c r="C12" s="296"/>
      <c r="D12" s="286"/>
      <c r="E12" s="286"/>
      <c r="F12" s="271"/>
      <c r="G12" s="271"/>
      <c r="H12" s="297">
        <f>SUM(H6:H11)</f>
        <v>47.4375</v>
      </c>
      <c r="I12" s="286"/>
      <c r="J12" s="297">
        <f>SUM(J6:J11)</f>
        <v>8.7759374999999995</v>
      </c>
      <c r="K12" s="298"/>
    </row>
    <row r="13" spans="1:11" ht="48.6">
      <c r="A13" s="48">
        <v>2</v>
      </c>
      <c r="B13" s="78" t="s">
        <v>270</v>
      </c>
      <c r="C13" s="301" t="s">
        <v>266</v>
      </c>
      <c r="D13" s="34" t="s">
        <v>152</v>
      </c>
      <c r="E13" s="34"/>
      <c r="F13" s="54"/>
      <c r="G13" s="54"/>
      <c r="H13" s="299"/>
      <c r="I13" s="34"/>
      <c r="J13" s="299"/>
      <c r="K13" s="33"/>
    </row>
    <row r="14" spans="1:11" ht="81">
      <c r="A14" s="48"/>
      <c r="B14" s="78" t="s">
        <v>267</v>
      </c>
      <c r="C14" s="301" t="s">
        <v>268</v>
      </c>
      <c r="D14" s="34" t="s">
        <v>293</v>
      </c>
      <c r="E14" s="34"/>
      <c r="F14" s="54"/>
      <c r="G14" s="54"/>
      <c r="H14" s="299"/>
      <c r="I14" s="34"/>
      <c r="J14" s="299"/>
      <c r="K14" s="33"/>
    </row>
    <row r="15" spans="1:11" ht="18.600000000000001">
      <c r="A15" s="48"/>
      <c r="B15" s="300" t="s">
        <v>287</v>
      </c>
      <c r="C15" s="301"/>
      <c r="D15" s="34" t="s">
        <v>152</v>
      </c>
      <c r="E15" s="34">
        <v>2</v>
      </c>
      <c r="F15" s="54">
        <v>0.65</v>
      </c>
      <c r="G15" s="54">
        <v>10.8</v>
      </c>
      <c r="H15" s="299">
        <f t="shared" ref="H15:H20" si="2">G15*F15*E15</f>
        <v>14.040000000000001</v>
      </c>
      <c r="I15" s="34">
        <v>1.665</v>
      </c>
      <c r="J15" s="299">
        <f t="shared" ref="J15:J20" si="3">I15*H15</f>
        <v>23.376600000000003</v>
      </c>
      <c r="K15" s="33"/>
    </row>
    <row r="16" spans="1:11" ht="18.600000000000001">
      <c r="A16" s="48"/>
      <c r="B16" s="300" t="s">
        <v>288</v>
      </c>
      <c r="C16" s="301"/>
      <c r="D16" s="34" t="s">
        <v>152</v>
      </c>
      <c r="E16" s="34">
        <v>2</v>
      </c>
      <c r="F16" s="54">
        <v>0.75</v>
      </c>
      <c r="G16" s="54">
        <v>4.05</v>
      </c>
      <c r="H16" s="299">
        <f t="shared" si="2"/>
        <v>6.0749999999999993</v>
      </c>
      <c r="I16" s="34">
        <v>1.665</v>
      </c>
      <c r="J16" s="299">
        <f t="shared" si="3"/>
        <v>10.114875</v>
      </c>
      <c r="K16" s="33"/>
    </row>
    <row r="17" spans="1:11" ht="18.600000000000001">
      <c r="A17" s="48"/>
      <c r="B17" s="300" t="s">
        <v>289</v>
      </c>
      <c r="C17" s="301"/>
      <c r="D17" s="34" t="s">
        <v>152</v>
      </c>
      <c r="E17" s="34">
        <v>1</v>
      </c>
      <c r="F17" s="54">
        <v>0.75</v>
      </c>
      <c r="G17" s="54">
        <v>1.2</v>
      </c>
      <c r="H17" s="299">
        <f t="shared" si="2"/>
        <v>0.89999999999999991</v>
      </c>
      <c r="I17" s="34">
        <v>1.665</v>
      </c>
      <c r="J17" s="299">
        <f t="shared" si="3"/>
        <v>1.4984999999999999</v>
      </c>
      <c r="K17" s="33"/>
    </row>
    <row r="18" spans="1:11" ht="18.600000000000001">
      <c r="A18" s="48"/>
      <c r="B18" s="300" t="s">
        <v>290</v>
      </c>
      <c r="C18" s="301"/>
      <c r="D18" s="34" t="s">
        <v>152</v>
      </c>
      <c r="E18" s="34">
        <v>1</v>
      </c>
      <c r="F18" s="54">
        <v>0.75</v>
      </c>
      <c r="G18" s="54">
        <v>2.75</v>
      </c>
      <c r="H18" s="299">
        <f t="shared" si="2"/>
        <v>2.0625</v>
      </c>
      <c r="I18" s="34">
        <v>1.665</v>
      </c>
      <c r="J18" s="299">
        <f t="shared" si="3"/>
        <v>3.4340625</v>
      </c>
      <c r="K18" s="33"/>
    </row>
    <row r="19" spans="1:11" ht="18.600000000000001">
      <c r="A19" s="48"/>
      <c r="B19" s="300" t="s">
        <v>291</v>
      </c>
      <c r="C19" s="301"/>
      <c r="D19" s="34" t="s">
        <v>152</v>
      </c>
      <c r="E19" s="34">
        <v>2</v>
      </c>
      <c r="F19" s="54">
        <v>8.6999999999999993</v>
      </c>
      <c r="G19" s="54">
        <v>0.65</v>
      </c>
      <c r="H19" s="299">
        <f t="shared" si="2"/>
        <v>11.309999999999999</v>
      </c>
      <c r="I19" s="34">
        <v>1.665</v>
      </c>
      <c r="J19" s="299">
        <f t="shared" si="3"/>
        <v>18.831149999999997</v>
      </c>
      <c r="K19" s="33"/>
    </row>
    <row r="20" spans="1:11" ht="18.600000000000001">
      <c r="A20" s="48"/>
      <c r="B20" s="300" t="s">
        <v>292</v>
      </c>
      <c r="C20" s="301"/>
      <c r="D20" s="34" t="s">
        <v>152</v>
      </c>
      <c r="E20" s="34">
        <v>2</v>
      </c>
      <c r="F20" s="54">
        <v>8.6999999999999993</v>
      </c>
      <c r="G20" s="54">
        <v>0.75</v>
      </c>
      <c r="H20" s="299">
        <f t="shared" si="2"/>
        <v>13.049999999999999</v>
      </c>
      <c r="I20" s="34">
        <v>1.665</v>
      </c>
      <c r="J20" s="299">
        <f t="shared" si="3"/>
        <v>21.728249999999999</v>
      </c>
      <c r="K20" s="33"/>
    </row>
    <row r="21" spans="1:11" ht="18.600000000000001">
      <c r="A21" s="48"/>
      <c r="B21" s="295" t="s">
        <v>92</v>
      </c>
      <c r="C21" s="296"/>
      <c r="D21" s="286"/>
      <c r="E21" s="286"/>
      <c r="F21" s="271"/>
      <c r="G21" s="271"/>
      <c r="H21" s="297">
        <f>SUM(H15:H20)</f>
        <v>47.4375</v>
      </c>
      <c r="I21" s="286"/>
      <c r="J21" s="297">
        <f>SUM(J15:J20)</f>
        <v>78.983437500000008</v>
      </c>
      <c r="K21" s="298"/>
    </row>
    <row r="22" spans="1:11" s="1" customFormat="1" ht="48.6">
      <c r="A22" s="90" t="s">
        <v>269</v>
      </c>
      <c r="B22" s="323" t="s">
        <v>108</v>
      </c>
      <c r="C22" s="324" t="s">
        <v>271</v>
      </c>
      <c r="D22" s="325" t="s">
        <v>152</v>
      </c>
      <c r="E22" s="326">
        <v>1</v>
      </c>
      <c r="F22" s="307" t="s">
        <v>78</v>
      </c>
      <c r="G22" s="307" t="s">
        <v>78</v>
      </c>
      <c r="H22" s="327" t="s">
        <v>78</v>
      </c>
      <c r="I22" s="326" t="s">
        <v>78</v>
      </c>
      <c r="J22" s="327">
        <v>78.98</v>
      </c>
      <c r="K22" s="16"/>
    </row>
    <row r="23" spans="1:11" s="4" customFormat="1" ht="81">
      <c r="A23" s="48">
        <v>6</v>
      </c>
      <c r="B23" s="323" t="s">
        <v>109</v>
      </c>
      <c r="C23" s="324" t="s">
        <v>272</v>
      </c>
      <c r="D23" s="325" t="s">
        <v>152</v>
      </c>
      <c r="E23" s="328">
        <v>15</v>
      </c>
      <c r="F23" s="307">
        <v>10</v>
      </c>
      <c r="G23" s="307">
        <v>10.8</v>
      </c>
      <c r="H23" s="327">
        <f>G23*F23</f>
        <v>108</v>
      </c>
      <c r="I23" s="326">
        <v>1.665</v>
      </c>
      <c r="J23" s="327">
        <f>I23*H23*E23</f>
        <v>2697.2999999999997</v>
      </c>
      <c r="K23" s="32"/>
    </row>
    <row r="24" spans="1:11" s="4" customFormat="1" ht="64.8">
      <c r="A24" s="48">
        <v>7</v>
      </c>
      <c r="B24" s="78" t="s">
        <v>110</v>
      </c>
      <c r="C24" s="79" t="s">
        <v>273</v>
      </c>
      <c r="D24" s="169" t="s">
        <v>152</v>
      </c>
      <c r="E24" s="48">
        <v>1</v>
      </c>
      <c r="F24" s="24">
        <v>10</v>
      </c>
      <c r="G24" s="24">
        <v>10.8</v>
      </c>
      <c r="H24" s="80">
        <f>G24*F24</f>
        <v>108</v>
      </c>
      <c r="I24" s="109">
        <v>0.8</v>
      </c>
      <c r="J24" s="80">
        <f>I24*H24*E24</f>
        <v>86.4</v>
      </c>
      <c r="K24" s="32"/>
    </row>
    <row r="25" spans="1:11" ht="64.8">
      <c r="A25" s="267">
        <v>8</v>
      </c>
      <c r="B25" s="61" t="s">
        <v>263</v>
      </c>
      <c r="C25" s="79" t="s">
        <v>262</v>
      </c>
      <c r="D25" s="169" t="s">
        <v>52</v>
      </c>
      <c r="E25" s="109">
        <v>0</v>
      </c>
      <c r="F25" s="24">
        <v>0</v>
      </c>
      <c r="G25" s="24">
        <v>0</v>
      </c>
      <c r="H25" s="80">
        <v>0</v>
      </c>
      <c r="I25" s="109">
        <v>0</v>
      </c>
      <c r="J25" s="48">
        <v>0</v>
      </c>
      <c r="K25" s="121"/>
    </row>
    <row r="26" spans="1:11" ht="64.8">
      <c r="A26" s="22">
        <v>9</v>
      </c>
      <c r="B26" s="61" t="s">
        <v>264</v>
      </c>
      <c r="C26" s="79" t="s">
        <v>265</v>
      </c>
      <c r="D26" s="169" t="s">
        <v>52</v>
      </c>
      <c r="E26" s="109">
        <v>0</v>
      </c>
      <c r="F26" s="24">
        <v>0</v>
      </c>
      <c r="G26" s="24">
        <v>0</v>
      </c>
      <c r="H26" s="48">
        <v>0</v>
      </c>
      <c r="I26" s="109">
        <v>0</v>
      </c>
      <c r="J26" s="48">
        <v>0</v>
      </c>
      <c r="K26" s="121"/>
    </row>
    <row r="27" spans="1:11" ht="48.6" customHeight="1">
      <c r="A27" s="22">
        <v>10</v>
      </c>
      <c r="B27" s="35" t="s">
        <v>295</v>
      </c>
      <c r="C27" s="302" t="s">
        <v>294</v>
      </c>
      <c r="D27" s="9" t="s">
        <v>52</v>
      </c>
      <c r="E27" s="22">
        <v>1</v>
      </c>
      <c r="F27" s="22" t="s">
        <v>78</v>
      </c>
      <c r="G27" s="22" t="s">
        <v>78</v>
      </c>
      <c r="H27" s="22" t="s">
        <v>78</v>
      </c>
      <c r="I27" s="22" t="s">
        <v>78</v>
      </c>
      <c r="J27" s="22">
        <v>78.98</v>
      </c>
      <c r="K27" s="22"/>
    </row>
    <row r="28" spans="1:11">
      <c r="B28"/>
      <c r="D28"/>
      <c r="F28"/>
      <c r="G28"/>
      <c r="H28"/>
      <c r="I28"/>
      <c r="J28"/>
      <c r="K28"/>
    </row>
    <row r="29" spans="1:11">
      <c r="B29"/>
      <c r="D29"/>
      <c r="F29"/>
      <c r="G29"/>
      <c r="H29"/>
      <c r="I29"/>
      <c r="J29"/>
      <c r="K29"/>
    </row>
    <row r="30" spans="1:11">
      <c r="B30"/>
      <c r="D30"/>
      <c r="F30"/>
      <c r="G30"/>
      <c r="H30"/>
      <c r="I30"/>
      <c r="J30"/>
      <c r="K30"/>
    </row>
    <row r="31" spans="1:11">
      <c r="B31"/>
      <c r="D31"/>
      <c r="F31"/>
      <c r="G31"/>
      <c r="H31"/>
      <c r="I31"/>
      <c r="J31"/>
      <c r="K31"/>
    </row>
    <row r="32" spans="1:11">
      <c r="B32"/>
      <c r="D32"/>
      <c r="F32"/>
      <c r="G32"/>
      <c r="H32"/>
      <c r="I32"/>
      <c r="J32"/>
      <c r="K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s="4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</sheetData>
  <mergeCells count="5">
    <mergeCell ref="A1:C2"/>
    <mergeCell ref="D1:I1"/>
    <mergeCell ref="D2:I2"/>
    <mergeCell ref="A3:C3"/>
    <mergeCell ref="D3:I3"/>
  </mergeCells>
  <printOptions horizontalCentered="1" verticalCentered="1"/>
  <pageMargins left="0.7" right="0.7" top="0.75" bottom="0.75" header="0.3" footer="0.3"/>
  <pageSetup paperSize="9" scale="78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325"/>
  <sheetViews>
    <sheetView rightToLeft="1" zoomScaleNormal="100" workbookViewId="0">
      <pane ySplit="4" topLeftCell="A12" activePane="bottomLeft" state="frozen"/>
      <selection pane="bottomLeft" sqref="A1:K21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11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11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11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11" ht="20.25" customHeight="1">
      <c r="A4" s="15" t="s">
        <v>6</v>
      </c>
      <c r="B4" s="37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20" t="s">
        <v>14</v>
      </c>
      <c r="K4" s="21" t="s">
        <v>15</v>
      </c>
    </row>
    <row r="5" spans="1:11" ht="40.799999999999997" customHeight="1">
      <c r="A5" s="22">
        <v>1</v>
      </c>
      <c r="B5" s="276" t="s">
        <v>123</v>
      </c>
      <c r="C5" s="278" t="s">
        <v>274</v>
      </c>
      <c r="D5" s="109" t="s">
        <v>152</v>
      </c>
      <c r="E5" s="278"/>
      <c r="F5" s="278"/>
      <c r="G5" s="278"/>
      <c r="H5" s="278"/>
      <c r="I5" s="278"/>
      <c r="J5" s="278"/>
      <c r="K5" s="35"/>
    </row>
    <row r="6" spans="1:11" ht="21.6">
      <c r="A6" s="22"/>
      <c r="B6" s="89" t="s">
        <v>287</v>
      </c>
      <c r="C6" s="90"/>
      <c r="D6" s="109" t="s">
        <v>152</v>
      </c>
      <c r="E6" s="109">
        <v>2</v>
      </c>
      <c r="F6" s="24">
        <v>0.65</v>
      </c>
      <c r="G6" s="24">
        <v>10.8</v>
      </c>
      <c r="H6" s="80">
        <f t="shared" ref="H6:H11" si="0">G6*F6*E6</f>
        <v>14.040000000000001</v>
      </c>
      <c r="I6" s="109">
        <v>0.8</v>
      </c>
      <c r="J6" s="80">
        <f t="shared" ref="J6:J11" si="1">I6*H6</f>
        <v>11.232000000000001</v>
      </c>
      <c r="K6" s="16"/>
    </row>
    <row r="7" spans="1:11" ht="21.6">
      <c r="A7" s="22"/>
      <c r="B7" s="89" t="s">
        <v>288</v>
      </c>
      <c r="C7" s="90"/>
      <c r="D7" s="109" t="s">
        <v>152</v>
      </c>
      <c r="E7" s="109">
        <v>2</v>
      </c>
      <c r="F7" s="24">
        <v>0.75</v>
      </c>
      <c r="G7" s="24">
        <v>4.05</v>
      </c>
      <c r="H7" s="80">
        <f t="shared" si="0"/>
        <v>6.0749999999999993</v>
      </c>
      <c r="I7" s="109">
        <v>0.8</v>
      </c>
      <c r="J7" s="80">
        <f t="shared" si="1"/>
        <v>4.8599999999999994</v>
      </c>
      <c r="K7" s="16"/>
    </row>
    <row r="8" spans="1:11" ht="21.6">
      <c r="A8" s="22"/>
      <c r="B8" s="89" t="s">
        <v>289</v>
      </c>
      <c r="C8" s="90"/>
      <c r="D8" s="109" t="s">
        <v>152</v>
      </c>
      <c r="E8" s="109">
        <v>1</v>
      </c>
      <c r="F8" s="24">
        <v>0.75</v>
      </c>
      <c r="G8" s="24">
        <v>1.2</v>
      </c>
      <c r="H8" s="80">
        <f t="shared" si="0"/>
        <v>0.89999999999999991</v>
      </c>
      <c r="I8" s="109">
        <v>0.8</v>
      </c>
      <c r="J8" s="80">
        <f t="shared" si="1"/>
        <v>0.72</v>
      </c>
      <c r="K8" s="16"/>
    </row>
    <row r="9" spans="1:11" ht="21.6">
      <c r="A9" s="22"/>
      <c r="B9" s="89" t="s">
        <v>290</v>
      </c>
      <c r="C9" s="90"/>
      <c r="D9" s="109" t="s">
        <v>152</v>
      </c>
      <c r="E9" s="109">
        <v>1</v>
      </c>
      <c r="F9" s="24">
        <v>0.75</v>
      </c>
      <c r="G9" s="24">
        <v>2.75</v>
      </c>
      <c r="H9" s="80">
        <f t="shared" si="0"/>
        <v>2.0625</v>
      </c>
      <c r="I9" s="109">
        <v>0.8</v>
      </c>
      <c r="J9" s="80">
        <f t="shared" si="1"/>
        <v>1.6500000000000001</v>
      </c>
      <c r="K9" s="16"/>
    </row>
    <row r="10" spans="1:11" ht="21.6">
      <c r="A10" s="22"/>
      <c r="B10" s="89" t="s">
        <v>291</v>
      </c>
      <c r="C10" s="90"/>
      <c r="D10" s="109" t="s">
        <v>152</v>
      </c>
      <c r="E10" s="109">
        <v>2</v>
      </c>
      <c r="F10" s="24">
        <v>8.6999999999999993</v>
      </c>
      <c r="G10" s="24">
        <v>0.65</v>
      </c>
      <c r="H10" s="80">
        <f t="shared" si="0"/>
        <v>11.309999999999999</v>
      </c>
      <c r="I10" s="109">
        <v>0.8</v>
      </c>
      <c r="J10" s="80">
        <f t="shared" si="1"/>
        <v>9.048</v>
      </c>
      <c r="K10" s="16"/>
    </row>
    <row r="11" spans="1:11" ht="21.6">
      <c r="A11" s="22"/>
      <c r="B11" s="89" t="s">
        <v>292</v>
      </c>
      <c r="C11" s="90"/>
      <c r="D11" s="109" t="s">
        <v>152</v>
      </c>
      <c r="E11" s="109">
        <v>2</v>
      </c>
      <c r="F11" s="24">
        <v>8.6999999999999993</v>
      </c>
      <c r="G11" s="24">
        <v>0.75</v>
      </c>
      <c r="H11" s="80">
        <f t="shared" si="0"/>
        <v>13.049999999999999</v>
      </c>
      <c r="I11" s="109">
        <v>0.8</v>
      </c>
      <c r="J11" s="80">
        <f t="shared" si="1"/>
        <v>10.44</v>
      </c>
      <c r="K11" s="16"/>
    </row>
    <row r="12" spans="1:11" ht="21.6">
      <c r="A12" s="22"/>
      <c r="B12" s="268" t="s">
        <v>92</v>
      </c>
      <c r="C12" s="269"/>
      <c r="D12" s="270"/>
      <c r="E12" s="270"/>
      <c r="F12" s="271"/>
      <c r="G12" s="271"/>
      <c r="H12" s="272">
        <f>SUM(H6:H11)</f>
        <v>47.4375</v>
      </c>
      <c r="I12" s="270"/>
      <c r="J12" s="279">
        <f>SUM(J6:J11)</f>
        <v>37.949999999999996</v>
      </c>
      <c r="K12" s="273"/>
    </row>
    <row r="13" spans="1:11" ht="43.2">
      <c r="A13" s="22">
        <v>2</v>
      </c>
      <c r="B13" s="276" t="s">
        <v>122</v>
      </c>
      <c r="C13" s="278" t="s">
        <v>275</v>
      </c>
      <c r="D13" s="109" t="s">
        <v>152</v>
      </c>
      <c r="E13" s="278"/>
      <c r="F13" s="278"/>
      <c r="G13" s="278"/>
      <c r="H13" s="278"/>
      <c r="I13" s="278"/>
      <c r="J13" s="278"/>
      <c r="K13" s="35"/>
    </row>
    <row r="14" spans="1:11" ht="21.6">
      <c r="A14" s="22"/>
      <c r="B14" s="276" t="s">
        <v>116</v>
      </c>
      <c r="C14" s="278" t="s">
        <v>275</v>
      </c>
      <c r="D14" s="109" t="s">
        <v>152</v>
      </c>
      <c r="E14" s="277">
        <v>1</v>
      </c>
      <c r="F14" s="277">
        <v>2.5</v>
      </c>
      <c r="G14" s="277">
        <v>4.05</v>
      </c>
      <c r="H14" s="277">
        <f>G14*F14*E14</f>
        <v>10.125</v>
      </c>
      <c r="I14" s="277">
        <v>0.25</v>
      </c>
      <c r="J14" s="277">
        <f>H14*I14</f>
        <v>2.53125</v>
      </c>
      <c r="K14" s="35"/>
    </row>
    <row r="15" spans="1:11" ht="21.6">
      <c r="A15" s="22"/>
      <c r="B15" s="276" t="s">
        <v>117</v>
      </c>
      <c r="C15" s="278" t="s">
        <v>275</v>
      </c>
      <c r="D15" s="109" t="s">
        <v>152</v>
      </c>
      <c r="E15" s="277">
        <v>1</v>
      </c>
      <c r="F15" s="277">
        <v>1.9</v>
      </c>
      <c r="G15" s="277">
        <v>4.05</v>
      </c>
      <c r="H15" s="277">
        <f t="shared" ref="H15:H20" si="2">G15*F15*E15</f>
        <v>7.6949999999999994</v>
      </c>
      <c r="I15" s="277">
        <v>0.25</v>
      </c>
      <c r="J15" s="277">
        <f t="shared" ref="J15:J20" si="3">H15*I15</f>
        <v>1.9237499999999998</v>
      </c>
      <c r="K15" s="35"/>
    </row>
    <row r="16" spans="1:11" ht="21.6">
      <c r="A16" s="22"/>
      <c r="B16" s="276" t="s">
        <v>118</v>
      </c>
      <c r="C16" s="278" t="s">
        <v>275</v>
      </c>
      <c r="D16" s="109" t="s">
        <v>152</v>
      </c>
      <c r="E16" s="277">
        <v>1</v>
      </c>
      <c r="F16" s="277">
        <v>2.8</v>
      </c>
      <c r="G16" s="277">
        <v>4.05</v>
      </c>
      <c r="H16" s="277">
        <f t="shared" si="2"/>
        <v>11.339999999999998</v>
      </c>
      <c r="I16" s="277">
        <v>0.25</v>
      </c>
      <c r="J16" s="277">
        <f t="shared" si="3"/>
        <v>2.8349999999999995</v>
      </c>
      <c r="K16" s="35"/>
    </row>
    <row r="17" spans="1:11" ht="21.6">
      <c r="A17" s="22"/>
      <c r="B17" s="276" t="s">
        <v>119</v>
      </c>
      <c r="C17" s="278" t="s">
        <v>275</v>
      </c>
      <c r="D17" s="109" t="s">
        <v>152</v>
      </c>
      <c r="E17" s="277">
        <v>1</v>
      </c>
      <c r="F17" s="277">
        <v>2.5</v>
      </c>
      <c r="G17" s="277">
        <v>1.2</v>
      </c>
      <c r="H17" s="277">
        <f t="shared" si="2"/>
        <v>3</v>
      </c>
      <c r="I17" s="277">
        <v>0.25</v>
      </c>
      <c r="J17" s="277">
        <f t="shared" si="3"/>
        <v>0.75</v>
      </c>
      <c r="K17" s="35"/>
    </row>
    <row r="18" spans="1:11" ht="21.6">
      <c r="A18" s="22"/>
      <c r="B18" s="276" t="s">
        <v>120</v>
      </c>
      <c r="C18" s="278" t="s">
        <v>275</v>
      </c>
      <c r="D18" s="109" t="s">
        <v>152</v>
      </c>
      <c r="E18" s="277">
        <v>1</v>
      </c>
      <c r="F18" s="277">
        <v>5.45</v>
      </c>
      <c r="G18" s="277">
        <v>1.2</v>
      </c>
      <c r="H18" s="277">
        <f t="shared" si="2"/>
        <v>6.54</v>
      </c>
      <c r="I18" s="277">
        <v>0.25</v>
      </c>
      <c r="J18" s="277">
        <f t="shared" si="3"/>
        <v>1.635</v>
      </c>
      <c r="K18" s="35"/>
    </row>
    <row r="19" spans="1:11" ht="21.6">
      <c r="A19" s="22"/>
      <c r="B19" s="276" t="s">
        <v>121</v>
      </c>
      <c r="C19" s="278" t="s">
        <v>275</v>
      </c>
      <c r="D19" s="109" t="s">
        <v>152</v>
      </c>
      <c r="E19" s="277">
        <v>1</v>
      </c>
      <c r="F19" s="277">
        <v>2.5</v>
      </c>
      <c r="G19" s="277">
        <v>2.75</v>
      </c>
      <c r="H19" s="277">
        <f t="shared" si="2"/>
        <v>6.875</v>
      </c>
      <c r="I19" s="277">
        <v>0.25</v>
      </c>
      <c r="J19" s="277">
        <f t="shared" si="3"/>
        <v>1.71875</v>
      </c>
      <c r="K19" s="35"/>
    </row>
    <row r="20" spans="1:11" ht="21.6">
      <c r="A20" s="22"/>
      <c r="B20" s="276" t="s">
        <v>296</v>
      </c>
      <c r="C20" s="278" t="s">
        <v>275</v>
      </c>
      <c r="D20" s="109" t="s">
        <v>152</v>
      </c>
      <c r="E20" s="277">
        <v>1</v>
      </c>
      <c r="F20" s="277">
        <v>5.45</v>
      </c>
      <c r="G20" s="277">
        <v>2.75</v>
      </c>
      <c r="H20" s="277">
        <f t="shared" si="2"/>
        <v>14.987500000000001</v>
      </c>
      <c r="I20" s="277">
        <v>0.25</v>
      </c>
      <c r="J20" s="277">
        <f t="shared" si="3"/>
        <v>3.7468750000000002</v>
      </c>
      <c r="K20" s="35"/>
    </row>
    <row r="21" spans="1:11" ht="21.6">
      <c r="A21" s="22"/>
      <c r="B21" s="280" t="s">
        <v>92</v>
      </c>
      <c r="C21" s="281"/>
      <c r="D21" s="274"/>
      <c r="E21" s="281"/>
      <c r="F21" s="281"/>
      <c r="G21" s="281"/>
      <c r="H21" s="281"/>
      <c r="I21" s="281"/>
      <c r="J21" s="282">
        <f>SUM(J14:J20)</f>
        <v>15.140625</v>
      </c>
      <c r="K21" s="283"/>
    </row>
    <row r="22" spans="1:11">
      <c r="B22"/>
      <c r="D22"/>
      <c r="F22"/>
      <c r="G22"/>
      <c r="H22"/>
      <c r="I22"/>
      <c r="J22"/>
      <c r="K22"/>
    </row>
    <row r="23" spans="1:11">
      <c r="B23"/>
      <c r="D23"/>
      <c r="F23"/>
      <c r="G23"/>
      <c r="H23"/>
      <c r="I23"/>
      <c r="J23"/>
      <c r="K23"/>
    </row>
    <row r="24" spans="1:11">
      <c r="B24"/>
      <c r="D24"/>
      <c r="F24"/>
      <c r="G24"/>
      <c r="H24"/>
      <c r="I24"/>
      <c r="J24"/>
      <c r="K24"/>
    </row>
    <row r="25" spans="1:11">
      <c r="B25"/>
      <c r="D25"/>
      <c r="F25"/>
      <c r="G25"/>
      <c r="H25"/>
      <c r="I25"/>
      <c r="J25"/>
      <c r="K25"/>
    </row>
    <row r="26" spans="1:11">
      <c r="B26"/>
      <c r="D26"/>
      <c r="F26"/>
      <c r="G26"/>
      <c r="H26"/>
      <c r="I26"/>
      <c r="J26"/>
      <c r="K26"/>
    </row>
    <row r="27" spans="1:11">
      <c r="B27"/>
      <c r="D27"/>
      <c r="F27"/>
      <c r="G27"/>
      <c r="H27"/>
      <c r="I27"/>
      <c r="J27"/>
      <c r="K27"/>
    </row>
    <row r="28" spans="1:11">
      <c r="B28"/>
      <c r="D28"/>
      <c r="F28"/>
      <c r="G28"/>
      <c r="H28"/>
      <c r="I28"/>
      <c r="J28"/>
      <c r="K28"/>
    </row>
    <row r="29" spans="1:11">
      <c r="B29"/>
      <c r="D29"/>
      <c r="F29"/>
      <c r="G29"/>
      <c r="H29"/>
      <c r="I29"/>
      <c r="J29"/>
      <c r="K29"/>
    </row>
    <row r="30" spans="1:11">
      <c r="B30"/>
      <c r="D30"/>
      <c r="F30"/>
      <c r="G30"/>
      <c r="H30"/>
      <c r="I30"/>
      <c r="J30"/>
      <c r="K30"/>
    </row>
    <row r="31" spans="1:11">
      <c r="B31"/>
      <c r="D31"/>
      <c r="F31"/>
      <c r="G31"/>
      <c r="H31"/>
      <c r="I31"/>
      <c r="J31"/>
      <c r="K31"/>
    </row>
    <row r="32" spans="1:11">
      <c r="B32"/>
      <c r="D32"/>
      <c r="F32"/>
      <c r="G32"/>
      <c r="H32"/>
      <c r="I32"/>
      <c r="J32"/>
      <c r="K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s="4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7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Y357"/>
  <sheetViews>
    <sheetView rightToLeft="1" zoomScale="97" zoomScaleNormal="97" workbookViewId="0">
      <pane ySplit="4" topLeftCell="A24" activePane="bottomLeft" state="frozen"/>
      <selection pane="bottomLeft" sqref="A1:K34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11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11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11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11" ht="20.25" customHeight="1">
      <c r="A4" s="15" t="s">
        <v>6</v>
      </c>
      <c r="B4" s="37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20" t="s">
        <v>14</v>
      </c>
      <c r="K4" s="21" t="s">
        <v>15</v>
      </c>
    </row>
    <row r="5" spans="1:11" ht="36" customHeight="1">
      <c r="A5" s="22">
        <v>1</v>
      </c>
      <c r="B5" s="76" t="s">
        <v>277</v>
      </c>
      <c r="C5" s="77" t="s">
        <v>276</v>
      </c>
      <c r="D5" s="35" t="s">
        <v>51</v>
      </c>
      <c r="E5" s="35"/>
      <c r="F5" s="24"/>
      <c r="G5" s="24"/>
      <c r="H5" s="24"/>
      <c r="I5" s="24"/>
      <c r="J5" s="24"/>
      <c r="K5" s="75"/>
    </row>
    <row r="6" spans="1:11" ht="36" customHeight="1">
      <c r="A6" s="22"/>
      <c r="B6" s="76" t="s">
        <v>297</v>
      </c>
      <c r="C6" s="100"/>
      <c r="D6" s="35" t="s">
        <v>51</v>
      </c>
      <c r="E6" s="35">
        <v>4</v>
      </c>
      <c r="F6" s="24">
        <v>10.8</v>
      </c>
      <c r="G6" s="101" t="s">
        <v>80</v>
      </c>
      <c r="H6" s="24"/>
      <c r="I6" s="24">
        <v>0.4</v>
      </c>
      <c r="J6" s="24">
        <f>I6*F6*E6</f>
        <v>17.28</v>
      </c>
      <c r="K6" s="75"/>
    </row>
    <row r="7" spans="1:11" ht="36" customHeight="1">
      <c r="A7" s="22"/>
      <c r="B7" s="76" t="s">
        <v>298</v>
      </c>
      <c r="C7" s="77"/>
      <c r="D7" s="35" t="s">
        <v>51</v>
      </c>
      <c r="E7" s="35">
        <v>8</v>
      </c>
      <c r="F7" s="24">
        <v>0.65</v>
      </c>
      <c r="G7" s="101" t="s">
        <v>80</v>
      </c>
      <c r="H7" s="24"/>
      <c r="I7" s="24">
        <v>0.4</v>
      </c>
      <c r="J7" s="99">
        <f>I7*F7*-1*E7</f>
        <v>-2.08</v>
      </c>
      <c r="K7" s="75"/>
    </row>
    <row r="8" spans="1:11" ht="36" customHeight="1">
      <c r="A8" s="22"/>
      <c r="B8" s="76" t="s">
        <v>299</v>
      </c>
      <c r="C8" s="77"/>
      <c r="D8" s="35" t="s">
        <v>51</v>
      </c>
      <c r="E8" s="35">
        <v>4</v>
      </c>
      <c r="F8" s="24">
        <v>8.6999999999999993</v>
      </c>
      <c r="G8" s="101" t="s">
        <v>80</v>
      </c>
      <c r="H8" s="24"/>
      <c r="I8" s="24">
        <v>0.4</v>
      </c>
      <c r="J8" s="99">
        <f>I8*F8*E8</f>
        <v>13.92</v>
      </c>
      <c r="K8" s="75"/>
    </row>
    <row r="9" spans="1:11" ht="36" customHeight="1">
      <c r="A9" s="22"/>
      <c r="B9" s="102" t="s">
        <v>300</v>
      </c>
      <c r="C9" s="77"/>
      <c r="D9" s="35" t="s">
        <v>51</v>
      </c>
      <c r="E9" s="35">
        <v>4</v>
      </c>
      <c r="F9" s="24">
        <v>4.05</v>
      </c>
      <c r="G9" s="101" t="s">
        <v>80</v>
      </c>
      <c r="H9" s="24"/>
      <c r="I9" s="24">
        <v>0.4</v>
      </c>
      <c r="J9" s="24">
        <f>I9*F9*E9</f>
        <v>6.48</v>
      </c>
      <c r="K9" s="75"/>
    </row>
    <row r="10" spans="1:11" ht="36" customHeight="1">
      <c r="A10" s="22"/>
      <c r="B10" s="76" t="s">
        <v>301</v>
      </c>
      <c r="C10" s="77"/>
      <c r="D10" s="35" t="s">
        <v>51</v>
      </c>
      <c r="E10" s="35">
        <v>2</v>
      </c>
      <c r="F10" s="24">
        <v>8.6999999999999993</v>
      </c>
      <c r="G10" s="101" t="s">
        <v>80</v>
      </c>
      <c r="H10" s="24"/>
      <c r="I10" s="24">
        <v>0.4</v>
      </c>
      <c r="J10" s="24">
        <f>I10*F10*E10</f>
        <v>6.96</v>
      </c>
      <c r="K10" s="75"/>
    </row>
    <row r="11" spans="1:11" ht="36" customHeight="1">
      <c r="A11" s="22"/>
      <c r="B11" s="76" t="s">
        <v>302</v>
      </c>
      <c r="C11" s="77"/>
      <c r="D11" s="35" t="s">
        <v>51</v>
      </c>
      <c r="E11" s="35">
        <v>3</v>
      </c>
      <c r="F11" s="24">
        <v>0.75</v>
      </c>
      <c r="G11" s="101" t="s">
        <v>80</v>
      </c>
      <c r="H11" s="24"/>
      <c r="I11" s="24">
        <v>0.4</v>
      </c>
      <c r="J11" s="103">
        <f>-1*I11*F11*E11</f>
        <v>-0.90000000000000013</v>
      </c>
      <c r="K11" s="75"/>
    </row>
    <row r="12" spans="1:11" ht="36" customHeight="1">
      <c r="A12" s="22"/>
      <c r="B12" s="76" t="s">
        <v>303</v>
      </c>
      <c r="C12" s="77"/>
      <c r="D12" s="35" t="s">
        <v>51</v>
      </c>
      <c r="E12" s="35">
        <v>2</v>
      </c>
      <c r="F12" s="24">
        <v>1.2</v>
      </c>
      <c r="G12" s="101" t="s">
        <v>80</v>
      </c>
      <c r="H12" s="24"/>
      <c r="I12" s="24">
        <v>0.4</v>
      </c>
      <c r="J12" s="103">
        <f>I12*F12*E12</f>
        <v>0.96</v>
      </c>
      <c r="K12" s="75"/>
    </row>
    <row r="13" spans="1:11" ht="36" customHeight="1">
      <c r="A13" s="22"/>
      <c r="B13" s="76" t="s">
        <v>304</v>
      </c>
      <c r="C13" s="77"/>
      <c r="D13" s="35" t="s">
        <v>51</v>
      </c>
      <c r="E13" s="35">
        <v>2</v>
      </c>
      <c r="F13" s="24">
        <v>8.6999999999999993</v>
      </c>
      <c r="G13" s="101" t="s">
        <v>80</v>
      </c>
      <c r="H13" s="24"/>
      <c r="I13" s="24">
        <v>0.4</v>
      </c>
      <c r="J13" s="103">
        <f>I13*F13*E13</f>
        <v>6.96</v>
      </c>
      <c r="K13" s="75"/>
    </row>
    <row r="14" spans="1:11" ht="36" customHeight="1">
      <c r="A14" s="22"/>
      <c r="B14" s="76" t="s">
        <v>305</v>
      </c>
      <c r="C14" s="77"/>
      <c r="D14" s="35" t="s">
        <v>51</v>
      </c>
      <c r="E14" s="35">
        <v>2</v>
      </c>
      <c r="F14" s="24">
        <v>0.75</v>
      </c>
      <c r="G14" s="101" t="s">
        <v>80</v>
      </c>
      <c r="H14" s="24"/>
      <c r="I14" s="24">
        <v>0.4</v>
      </c>
      <c r="J14" s="103">
        <f>I14*F14*E14*-1</f>
        <v>-0.60000000000000009</v>
      </c>
      <c r="K14" s="75"/>
    </row>
    <row r="15" spans="1:11" ht="36" customHeight="1">
      <c r="A15" s="22"/>
      <c r="B15" s="76" t="s">
        <v>306</v>
      </c>
      <c r="C15" s="77"/>
      <c r="D15" s="35" t="s">
        <v>51</v>
      </c>
      <c r="E15" s="35">
        <v>2</v>
      </c>
      <c r="F15" s="24">
        <v>2.75</v>
      </c>
      <c r="G15" s="101" t="s">
        <v>80</v>
      </c>
      <c r="H15" s="24"/>
      <c r="I15" s="24">
        <v>0.4</v>
      </c>
      <c r="J15" s="103">
        <f>I15*F15*E15</f>
        <v>2.2000000000000002</v>
      </c>
      <c r="K15" s="75"/>
    </row>
    <row r="16" spans="1:11" ht="36" customHeight="1">
      <c r="A16" s="284"/>
      <c r="B16" s="285" t="s">
        <v>92</v>
      </c>
      <c r="C16" s="290"/>
      <c r="D16" s="283"/>
      <c r="E16" s="283"/>
      <c r="F16" s="275"/>
      <c r="G16" s="291"/>
      <c r="H16" s="275"/>
      <c r="I16" s="275"/>
      <c r="J16" s="275">
        <f>SUM(J6:J15)</f>
        <v>51.180000000000007</v>
      </c>
      <c r="K16" s="292"/>
    </row>
    <row r="17" spans="1:25" s="1" customFormat="1" ht="33.75" customHeight="1">
      <c r="A17" s="22">
        <v>2</v>
      </c>
      <c r="B17" s="76" t="s">
        <v>278</v>
      </c>
      <c r="C17" s="77" t="s">
        <v>280</v>
      </c>
      <c r="D17" s="35" t="s">
        <v>51</v>
      </c>
      <c r="E17" s="22">
        <v>1</v>
      </c>
      <c r="F17" s="76">
        <v>10</v>
      </c>
      <c r="G17" s="54">
        <v>10.8</v>
      </c>
      <c r="H17" s="54">
        <f>G17*F17</f>
        <v>108</v>
      </c>
      <c r="I17" s="24" t="s">
        <v>80</v>
      </c>
      <c r="J17" s="24">
        <f>H17</f>
        <v>108</v>
      </c>
      <c r="K17" s="32"/>
      <c r="O17" s="5"/>
      <c r="Q17" s="5"/>
      <c r="S17" s="5"/>
      <c r="V17" s="5"/>
      <c r="Y17" s="5"/>
    </row>
    <row r="18" spans="1:25" s="1" customFormat="1" ht="39.6">
      <c r="A18" s="22">
        <v>3</v>
      </c>
      <c r="B18" s="76" t="s">
        <v>101</v>
      </c>
      <c r="C18" s="77" t="s">
        <v>281</v>
      </c>
      <c r="D18" s="35" t="s">
        <v>51</v>
      </c>
      <c r="E18" s="22">
        <v>15</v>
      </c>
      <c r="F18" s="23">
        <v>0.35</v>
      </c>
      <c r="G18" s="23">
        <v>0.35</v>
      </c>
      <c r="H18" s="23" t="s">
        <v>80</v>
      </c>
      <c r="I18" s="24">
        <v>2.8</v>
      </c>
      <c r="J18" s="24">
        <f>4*F18*I18*E18</f>
        <v>58.79999999999999</v>
      </c>
      <c r="K18" s="32" t="s">
        <v>102</v>
      </c>
    </row>
    <row r="19" spans="1:25" s="4" customFormat="1" ht="39.6">
      <c r="A19" s="22">
        <v>4</v>
      </c>
      <c r="B19" s="76" t="s">
        <v>101</v>
      </c>
      <c r="C19" s="77" t="s">
        <v>281</v>
      </c>
      <c r="D19" s="35" t="s">
        <v>51</v>
      </c>
      <c r="E19" s="22">
        <v>15</v>
      </c>
      <c r="F19" s="23">
        <v>0.35</v>
      </c>
      <c r="G19" s="23">
        <v>0.35</v>
      </c>
      <c r="H19" s="23" t="s">
        <v>80</v>
      </c>
      <c r="I19" s="24">
        <v>3</v>
      </c>
      <c r="J19" s="24">
        <f>4*F19*I19*E19</f>
        <v>62.999999999999986</v>
      </c>
      <c r="K19" s="33" t="s">
        <v>103</v>
      </c>
      <c r="O19" s="5"/>
    </row>
    <row r="20" spans="1:25" s="4" customFormat="1" ht="39.6">
      <c r="A20" s="22"/>
      <c r="B20" s="76" t="s">
        <v>101</v>
      </c>
      <c r="C20" s="77" t="s">
        <v>281</v>
      </c>
      <c r="D20" s="35" t="s">
        <v>51</v>
      </c>
      <c r="E20" s="22">
        <v>15</v>
      </c>
      <c r="F20" s="23">
        <v>0.3</v>
      </c>
      <c r="G20" s="23">
        <v>0.3</v>
      </c>
      <c r="H20" s="23" t="s">
        <v>80</v>
      </c>
      <c r="I20" s="24">
        <v>3</v>
      </c>
      <c r="J20" s="24">
        <f>4*F20*I20*E20</f>
        <v>53.999999999999993</v>
      </c>
      <c r="K20" s="33" t="s">
        <v>131</v>
      </c>
      <c r="O20" s="5"/>
    </row>
    <row r="21" spans="1:25" s="4" customFormat="1" ht="16.2">
      <c r="A21" s="284"/>
      <c r="B21" s="285" t="s">
        <v>92</v>
      </c>
      <c r="C21" s="285"/>
      <c r="D21" s="283"/>
      <c r="E21" s="284"/>
      <c r="F21" s="275"/>
      <c r="G21" s="275"/>
      <c r="H21" s="275"/>
      <c r="I21" s="275"/>
      <c r="J21" s="275">
        <f>SUM(J18:J20)</f>
        <v>175.79999999999998</v>
      </c>
      <c r="K21" s="286"/>
      <c r="O21" s="5"/>
    </row>
    <row r="22" spans="1:25" s="164" customFormat="1" ht="26.4">
      <c r="A22" s="27">
        <v>5</v>
      </c>
      <c r="B22" s="163" t="s">
        <v>104</v>
      </c>
      <c r="C22" s="293" t="s">
        <v>283</v>
      </c>
      <c r="D22" s="13" t="s">
        <v>51</v>
      </c>
      <c r="E22" s="27">
        <v>1</v>
      </c>
      <c r="F22" s="26" t="s">
        <v>80</v>
      </c>
      <c r="G22" s="26" t="s">
        <v>80</v>
      </c>
      <c r="H22" s="26">
        <f>10.3*9.3</f>
        <v>95.79000000000002</v>
      </c>
      <c r="I22" s="26">
        <v>0.5</v>
      </c>
      <c r="J22" s="26">
        <f>I22*H22*E22</f>
        <v>47.89500000000001</v>
      </c>
      <c r="K22" s="34" t="s">
        <v>124</v>
      </c>
    </row>
    <row r="23" spans="1:25" s="4" customFormat="1" ht="26.4">
      <c r="A23" s="22"/>
      <c r="B23" s="76" t="s">
        <v>104</v>
      </c>
      <c r="C23" s="76"/>
      <c r="D23" s="35" t="s">
        <v>51</v>
      </c>
      <c r="E23" s="22">
        <v>1</v>
      </c>
      <c r="F23" s="24"/>
      <c r="G23" s="24"/>
      <c r="H23" s="24">
        <f>95.97</f>
        <v>95.97</v>
      </c>
      <c r="I23" s="26">
        <v>0.5</v>
      </c>
      <c r="J23" s="24">
        <f>I23*H23*E23*2</f>
        <v>95.97</v>
      </c>
      <c r="K23" s="34" t="s">
        <v>132</v>
      </c>
    </row>
    <row r="24" spans="1:25" s="4" customFormat="1" ht="16.2">
      <c r="A24" s="22"/>
      <c r="B24" s="76" t="s">
        <v>307</v>
      </c>
      <c r="C24" s="76"/>
      <c r="D24" s="35" t="s">
        <v>51</v>
      </c>
      <c r="E24" s="22">
        <v>2</v>
      </c>
      <c r="F24" s="24">
        <v>2.2999999999999998</v>
      </c>
      <c r="G24" s="24">
        <v>4.8</v>
      </c>
      <c r="H24" s="24">
        <f>F24*G24</f>
        <v>11.04</v>
      </c>
      <c r="I24" s="26">
        <v>0.5</v>
      </c>
      <c r="J24" s="24">
        <f>I24*H24*E24</f>
        <v>11.04</v>
      </c>
      <c r="K24" s="34"/>
    </row>
    <row r="25" spans="1:25" s="4" customFormat="1" ht="16.2">
      <c r="A25" s="284"/>
      <c r="B25" s="285" t="s">
        <v>92</v>
      </c>
      <c r="C25" s="285"/>
      <c r="D25" s="283"/>
      <c r="E25" s="284"/>
      <c r="F25" s="275"/>
      <c r="G25" s="275"/>
      <c r="H25" s="275">
        <f>H22+H23-H24</f>
        <v>180.72000000000003</v>
      </c>
      <c r="I25" s="275"/>
      <c r="J25" s="275">
        <f>J20+J22+J23-J24</f>
        <v>186.82500000000002</v>
      </c>
      <c r="K25" s="286"/>
    </row>
    <row r="26" spans="1:25" s="4" customFormat="1" ht="48.6">
      <c r="A26" s="22">
        <v>6</v>
      </c>
      <c r="B26" s="303" t="s">
        <v>279</v>
      </c>
      <c r="C26" s="304" t="s">
        <v>282</v>
      </c>
      <c r="D26" s="305" t="s">
        <v>51</v>
      </c>
      <c r="E26" s="306"/>
      <c r="F26" s="307"/>
      <c r="G26" s="307"/>
      <c r="H26" s="307"/>
      <c r="I26" s="307"/>
      <c r="J26" s="307"/>
      <c r="K26" s="32"/>
    </row>
    <row r="27" spans="1:25" s="4" customFormat="1" ht="21.6">
      <c r="A27" s="22"/>
      <c r="B27" s="303" t="s">
        <v>309</v>
      </c>
      <c r="C27" s="308"/>
      <c r="D27" s="305" t="s">
        <v>51</v>
      </c>
      <c r="E27" s="306">
        <v>2</v>
      </c>
      <c r="F27" s="307">
        <v>3.2</v>
      </c>
      <c r="G27" s="307">
        <v>1.3</v>
      </c>
      <c r="H27" s="309">
        <f>G27*F27*E27</f>
        <v>8.32</v>
      </c>
      <c r="I27" s="310" t="s">
        <v>80</v>
      </c>
      <c r="J27" s="307">
        <f t="shared" ref="J27:J32" si="0">H27*E27</f>
        <v>16.64</v>
      </c>
      <c r="K27" s="32"/>
    </row>
    <row r="28" spans="1:25" s="4" customFormat="1" ht="21.6">
      <c r="A28" s="22"/>
      <c r="B28" s="303" t="s">
        <v>125</v>
      </c>
      <c r="C28" s="308"/>
      <c r="D28" s="305" t="s">
        <v>51</v>
      </c>
      <c r="E28" s="306">
        <v>2</v>
      </c>
      <c r="F28" s="307">
        <v>1.3</v>
      </c>
      <c r="G28" s="307">
        <v>1.3</v>
      </c>
      <c r="H28" s="309">
        <f>G28*F28</f>
        <v>1.6900000000000002</v>
      </c>
      <c r="I28" s="310" t="s">
        <v>80</v>
      </c>
      <c r="J28" s="307">
        <f t="shared" si="0"/>
        <v>3.3800000000000003</v>
      </c>
      <c r="K28" s="32"/>
    </row>
    <row r="29" spans="1:25" s="4" customFormat="1" ht="21.6">
      <c r="A29" s="22"/>
      <c r="B29" s="303" t="s">
        <v>126</v>
      </c>
      <c r="C29" s="308"/>
      <c r="D29" s="305" t="s">
        <v>51</v>
      </c>
      <c r="E29" s="306">
        <v>1</v>
      </c>
      <c r="F29" s="307">
        <v>1</v>
      </c>
      <c r="G29" s="307">
        <v>1.3</v>
      </c>
      <c r="H29" s="309">
        <f>G29*F29</f>
        <v>1.3</v>
      </c>
      <c r="I29" s="310" t="s">
        <v>80</v>
      </c>
      <c r="J29" s="307">
        <f t="shared" si="0"/>
        <v>1.3</v>
      </c>
      <c r="K29" s="32"/>
    </row>
    <row r="30" spans="1:25" s="4" customFormat="1" ht="21.6">
      <c r="A30" s="22"/>
      <c r="B30" s="303" t="s">
        <v>127</v>
      </c>
      <c r="C30" s="308"/>
      <c r="D30" s="305" t="s">
        <v>51</v>
      </c>
      <c r="E30" s="306">
        <v>2</v>
      </c>
      <c r="F30" s="307">
        <v>1.3</v>
      </c>
      <c r="G30" s="307">
        <v>0.2</v>
      </c>
      <c r="H30" s="309">
        <f>G30*F30</f>
        <v>0.26</v>
      </c>
      <c r="I30" s="310" t="s">
        <v>80</v>
      </c>
      <c r="J30" s="307">
        <f t="shared" si="0"/>
        <v>0.52</v>
      </c>
      <c r="K30" s="32"/>
    </row>
    <row r="31" spans="1:25" s="4" customFormat="1" ht="21.6">
      <c r="A31" s="22"/>
      <c r="B31" s="303" t="s">
        <v>310</v>
      </c>
      <c r="C31" s="308"/>
      <c r="D31" s="305" t="s">
        <v>51</v>
      </c>
      <c r="E31" s="306">
        <v>1</v>
      </c>
      <c r="F31" s="307">
        <v>1</v>
      </c>
      <c r="G31" s="307">
        <v>0.2</v>
      </c>
      <c r="H31" s="309">
        <f>G31*F31</f>
        <v>0.2</v>
      </c>
      <c r="I31" s="310" t="s">
        <v>80</v>
      </c>
      <c r="J31" s="307">
        <f>H31*E31</f>
        <v>0.2</v>
      </c>
      <c r="K31" s="32"/>
    </row>
    <row r="32" spans="1:25" s="4" customFormat="1" ht="21.6">
      <c r="A32" s="22"/>
      <c r="B32" s="303" t="s">
        <v>308</v>
      </c>
      <c r="C32" s="308"/>
      <c r="D32" s="305" t="s">
        <v>51</v>
      </c>
      <c r="E32" s="306">
        <v>2</v>
      </c>
      <c r="F32" s="307">
        <v>3.2</v>
      </c>
      <c r="G32" s="307">
        <v>0.2</v>
      </c>
      <c r="H32" s="309">
        <f>G32*F32</f>
        <v>0.64000000000000012</v>
      </c>
      <c r="I32" s="310" t="s">
        <v>80</v>
      </c>
      <c r="J32" s="307">
        <f t="shared" si="0"/>
        <v>1.2800000000000002</v>
      </c>
      <c r="K32" s="32"/>
    </row>
    <row r="33" spans="1:11" s="4" customFormat="1" ht="16.2">
      <c r="A33" s="284"/>
      <c r="B33" s="287" t="s">
        <v>92</v>
      </c>
      <c r="C33" s="288"/>
      <c r="D33" s="283"/>
      <c r="E33" s="284"/>
      <c r="F33" s="275"/>
      <c r="G33" s="275"/>
      <c r="H33" s="275"/>
      <c r="I33" s="275"/>
      <c r="J33" s="275">
        <f>SUM(J27:J32)</f>
        <v>23.32</v>
      </c>
      <c r="K33" s="289"/>
    </row>
    <row r="34" spans="1:11" s="4" customFormat="1" ht="32.4">
      <c r="A34" s="22">
        <v>7</v>
      </c>
      <c r="B34" s="303" t="s">
        <v>106</v>
      </c>
      <c r="C34" s="304" t="s">
        <v>284</v>
      </c>
      <c r="D34" s="305" t="s">
        <v>51</v>
      </c>
      <c r="E34" s="306">
        <v>2</v>
      </c>
      <c r="F34" s="307">
        <v>88.1</v>
      </c>
      <c r="G34" s="307">
        <v>0.3</v>
      </c>
      <c r="H34" s="307" t="s">
        <v>80</v>
      </c>
      <c r="I34" s="307">
        <v>0.35</v>
      </c>
      <c r="J34" s="307">
        <f>1.3*F34*G34*2</f>
        <v>68.718000000000004</v>
      </c>
      <c r="K34" s="32"/>
    </row>
    <row r="35" spans="1:11" ht="16.2">
      <c r="B35"/>
      <c r="D35"/>
      <c r="E35" s="117"/>
      <c r="F35"/>
      <c r="G35"/>
      <c r="H35"/>
      <c r="I35"/>
      <c r="J35"/>
      <c r="K35"/>
    </row>
    <row r="36" spans="1:11">
      <c r="B36"/>
      <c r="D36"/>
      <c r="F36"/>
      <c r="G36"/>
      <c r="H36"/>
      <c r="I36"/>
      <c r="J36"/>
      <c r="K36"/>
    </row>
    <row r="37" spans="1:11">
      <c r="B37"/>
      <c r="D37"/>
      <c r="F37"/>
      <c r="G37"/>
      <c r="H37"/>
      <c r="I37"/>
      <c r="J37"/>
      <c r="K37"/>
    </row>
    <row r="38" spans="1:11">
      <c r="B38"/>
      <c r="D38"/>
      <c r="F38"/>
      <c r="G38"/>
      <c r="H38"/>
      <c r="I38"/>
      <c r="J38"/>
      <c r="K38"/>
    </row>
    <row r="39" spans="1:11">
      <c r="B39"/>
      <c r="D39"/>
      <c r="F39"/>
      <c r="G39"/>
      <c r="H39"/>
      <c r="I39"/>
      <c r="J39"/>
      <c r="K39"/>
    </row>
    <row r="40" spans="1:11">
      <c r="B40"/>
      <c r="D40"/>
      <c r="F40"/>
      <c r="G40"/>
      <c r="H40"/>
      <c r="I40"/>
      <c r="J40"/>
      <c r="K40"/>
    </row>
    <row r="41" spans="1:11">
      <c r="B41"/>
      <c r="D41"/>
      <c r="F41"/>
      <c r="G41"/>
      <c r="H41"/>
      <c r="I41"/>
      <c r="J41"/>
      <c r="K41"/>
    </row>
    <row r="42" spans="1:11">
      <c r="B42"/>
      <c r="D42"/>
      <c r="F42"/>
      <c r="G42"/>
      <c r="H42"/>
      <c r="I42"/>
      <c r="J42"/>
      <c r="K42"/>
    </row>
    <row r="43" spans="1:11">
      <c r="B43"/>
      <c r="D43"/>
      <c r="F43"/>
      <c r="G43"/>
      <c r="H43"/>
      <c r="I43"/>
      <c r="J43"/>
      <c r="K43"/>
    </row>
    <row r="44" spans="1:11">
      <c r="B44"/>
      <c r="D44"/>
      <c r="F44"/>
      <c r="G44"/>
      <c r="H44"/>
      <c r="I44"/>
      <c r="J44"/>
      <c r="K44"/>
    </row>
    <row r="45" spans="1:11">
      <c r="B45"/>
      <c r="D45"/>
      <c r="F45"/>
      <c r="G45"/>
      <c r="H45"/>
      <c r="I45"/>
      <c r="J45"/>
      <c r="K45"/>
    </row>
    <row r="46" spans="1:11">
      <c r="B46"/>
      <c r="D46"/>
      <c r="F46"/>
      <c r="G46"/>
      <c r="H46"/>
      <c r="I46"/>
      <c r="J46"/>
      <c r="K46"/>
    </row>
    <row r="47" spans="1:11">
      <c r="B47"/>
      <c r="D47"/>
      <c r="F47"/>
      <c r="G47"/>
      <c r="H47"/>
      <c r="I47"/>
      <c r="J47"/>
      <c r="K47"/>
    </row>
    <row r="48" spans="1:11">
      <c r="B48"/>
      <c r="D48"/>
      <c r="F48"/>
      <c r="G48"/>
      <c r="H48"/>
      <c r="I48"/>
      <c r="J48"/>
      <c r="K48"/>
    </row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s="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7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Y301"/>
  <sheetViews>
    <sheetView rightToLeft="1" zoomScale="40" zoomScaleNormal="40" workbookViewId="0">
      <pane ySplit="4" topLeftCell="A5" activePane="bottomLeft" state="frozen"/>
      <selection pane="bottomLeft" sqref="A1:K21"/>
    </sheetView>
  </sheetViews>
  <sheetFormatPr defaultRowHeight="15"/>
  <cols>
    <col min="1" max="1" width="5.7265625" bestFit="1" customWidth="1"/>
    <col min="2" max="2" width="36.1796875" style="38" customWidth="1"/>
    <col min="3" max="3" width="13.7265625" customWidth="1"/>
    <col min="4" max="4" width="8.7265625" style="7"/>
    <col min="5" max="5" width="9.1796875" bestFit="1" customWidth="1"/>
    <col min="6" max="6" width="9.1796875" style="2" bestFit="1" customWidth="1"/>
    <col min="7" max="7" width="10.6328125" style="2" customWidth="1"/>
    <col min="8" max="8" width="9.7265625" style="2" customWidth="1"/>
    <col min="9" max="9" width="14.26953125" style="2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25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25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25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25" ht="43.8" customHeight="1">
      <c r="A4" s="15" t="s">
        <v>6</v>
      </c>
      <c r="B4" s="37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128</v>
      </c>
      <c r="H4" s="19" t="s">
        <v>16</v>
      </c>
      <c r="I4" s="18" t="s">
        <v>81</v>
      </c>
      <c r="J4" s="20" t="s">
        <v>14</v>
      </c>
      <c r="K4" s="21" t="s">
        <v>15</v>
      </c>
    </row>
    <row r="5" spans="1:25" ht="32.4">
      <c r="A5" s="56">
        <v>2</v>
      </c>
      <c r="B5" s="162" t="s">
        <v>316</v>
      </c>
      <c r="C5" s="55" t="s">
        <v>286</v>
      </c>
      <c r="D5" s="169" t="s">
        <v>53</v>
      </c>
      <c r="E5" s="35">
        <v>1</v>
      </c>
      <c r="F5" s="24">
        <v>2196.0320000000002</v>
      </c>
      <c r="G5" s="24"/>
      <c r="H5" s="24"/>
      <c r="I5" s="24">
        <v>1.58</v>
      </c>
      <c r="J5" s="316">
        <f>I5*F5*E5</f>
        <v>3469.7305600000004</v>
      </c>
      <c r="K5" s="24" t="s">
        <v>318</v>
      </c>
    </row>
    <row r="6" spans="1:25" s="1" customFormat="1" ht="32.4">
      <c r="A6" s="56">
        <v>3</v>
      </c>
      <c r="B6" s="162" t="s">
        <v>315</v>
      </c>
      <c r="C6" s="55" t="s">
        <v>314</v>
      </c>
      <c r="D6" s="169" t="s">
        <v>53</v>
      </c>
      <c r="E6" s="22">
        <v>1</v>
      </c>
      <c r="F6" s="24"/>
      <c r="G6" s="24"/>
      <c r="H6" s="24"/>
      <c r="I6" s="24"/>
      <c r="J6" s="315">
        <v>910.33</v>
      </c>
      <c r="K6" s="24" t="s">
        <v>329</v>
      </c>
      <c r="O6" s="5"/>
      <c r="Q6" s="5"/>
      <c r="S6" s="5"/>
      <c r="V6" s="5"/>
      <c r="Y6" s="5"/>
    </row>
    <row r="7" spans="1:25" s="1" customFormat="1" ht="32.4">
      <c r="A7" s="56">
        <v>4</v>
      </c>
      <c r="B7" s="162" t="s">
        <v>330</v>
      </c>
      <c r="C7" s="55" t="s">
        <v>331</v>
      </c>
      <c r="D7" s="169" t="s">
        <v>53</v>
      </c>
      <c r="E7" s="22">
        <v>1</v>
      </c>
      <c r="F7" s="24"/>
      <c r="G7" s="24"/>
      <c r="H7" s="24"/>
      <c r="I7" s="24"/>
      <c r="J7" s="316"/>
      <c r="K7" s="24" t="s">
        <v>332</v>
      </c>
      <c r="O7" s="5"/>
      <c r="Q7" s="5"/>
      <c r="S7" s="5"/>
      <c r="V7" s="5"/>
      <c r="Y7" s="5"/>
    </row>
    <row r="8" spans="1:25" ht="31.5" customHeight="1">
      <c r="A8" s="313">
        <v>6</v>
      </c>
      <c r="B8" s="162" t="s">
        <v>316</v>
      </c>
      <c r="C8" s="311" t="s">
        <v>286</v>
      </c>
      <c r="D8" s="169" t="s">
        <v>53</v>
      </c>
      <c r="E8" s="311" t="s">
        <v>320</v>
      </c>
      <c r="F8" s="312"/>
      <c r="G8" s="312"/>
      <c r="H8" s="312"/>
      <c r="I8" s="312"/>
      <c r="J8" s="316">
        <v>3941.28</v>
      </c>
      <c r="K8" s="24" t="s">
        <v>319</v>
      </c>
    </row>
    <row r="9" spans="1:25" ht="32.4">
      <c r="A9" s="56">
        <v>7</v>
      </c>
      <c r="B9" s="162" t="s">
        <v>315</v>
      </c>
      <c r="C9" s="22" t="s">
        <v>314</v>
      </c>
      <c r="D9" s="169" t="s">
        <v>53</v>
      </c>
      <c r="E9" s="22">
        <v>1</v>
      </c>
      <c r="F9" s="22"/>
      <c r="G9" s="22"/>
      <c r="H9" s="22"/>
      <c r="I9" s="22"/>
      <c r="J9" s="315">
        <v>1929</v>
      </c>
      <c r="K9" s="24" t="s">
        <v>321</v>
      </c>
    </row>
    <row r="10" spans="1:25" ht="32.4">
      <c r="A10" s="56">
        <v>13</v>
      </c>
      <c r="B10" s="162" t="s">
        <v>313</v>
      </c>
      <c r="C10" s="22" t="s">
        <v>312</v>
      </c>
      <c r="D10" s="169" t="s">
        <v>53</v>
      </c>
      <c r="E10" s="22">
        <v>1</v>
      </c>
      <c r="F10" s="22"/>
      <c r="G10" s="22"/>
      <c r="H10" s="22"/>
      <c r="I10" s="22"/>
      <c r="J10" s="307">
        <v>126.75</v>
      </c>
      <c r="K10" s="24" t="s">
        <v>323</v>
      </c>
    </row>
    <row r="11" spans="1:25" ht="32.4">
      <c r="A11" s="56">
        <v>14</v>
      </c>
      <c r="B11" s="162" t="s">
        <v>316</v>
      </c>
      <c r="C11" s="22" t="s">
        <v>286</v>
      </c>
      <c r="D11" s="169" t="s">
        <v>53</v>
      </c>
      <c r="E11" s="22">
        <v>1</v>
      </c>
      <c r="F11" s="22"/>
      <c r="G11" s="22"/>
      <c r="H11" s="22"/>
      <c r="I11" s="22"/>
      <c r="J11" s="307">
        <v>126.75</v>
      </c>
      <c r="K11" s="24" t="s">
        <v>323</v>
      </c>
    </row>
    <row r="12" spans="1:25" ht="32.4">
      <c r="A12" s="56">
        <v>17</v>
      </c>
      <c r="B12" s="162" t="s">
        <v>315</v>
      </c>
      <c r="C12" s="22" t="s">
        <v>314</v>
      </c>
      <c r="D12" s="169" t="s">
        <v>53</v>
      </c>
      <c r="E12" s="22">
        <v>1</v>
      </c>
      <c r="F12" s="22"/>
      <c r="G12" s="22"/>
      <c r="H12" s="22"/>
      <c r="I12" s="22"/>
      <c r="J12" s="307">
        <v>3.12</v>
      </c>
      <c r="K12" s="24" t="s">
        <v>324</v>
      </c>
    </row>
    <row r="13" spans="1:25" ht="32.4">
      <c r="A13" s="56">
        <v>18</v>
      </c>
      <c r="B13" s="162" t="s">
        <v>317</v>
      </c>
      <c r="C13" s="22" t="s">
        <v>285</v>
      </c>
      <c r="D13" s="169" t="s">
        <v>53</v>
      </c>
      <c r="E13" s="22">
        <v>1</v>
      </c>
      <c r="F13" s="22"/>
      <c r="G13" s="22"/>
      <c r="H13" s="22"/>
      <c r="I13" s="22"/>
      <c r="J13" s="321">
        <v>3.12</v>
      </c>
      <c r="K13" s="24" t="s">
        <v>324</v>
      </c>
    </row>
    <row r="14" spans="1:25" ht="32.4">
      <c r="A14" s="56">
        <v>19</v>
      </c>
      <c r="B14" s="162" t="s">
        <v>315</v>
      </c>
      <c r="C14" s="22" t="s">
        <v>314</v>
      </c>
      <c r="D14" s="169" t="s">
        <v>53</v>
      </c>
      <c r="E14" s="22">
        <v>1</v>
      </c>
      <c r="F14" s="22"/>
      <c r="G14" s="22"/>
      <c r="H14" s="22"/>
      <c r="I14" s="22"/>
      <c r="J14" s="307">
        <v>92.8</v>
      </c>
      <c r="K14" s="24" t="s">
        <v>322</v>
      </c>
    </row>
    <row r="15" spans="1:25" ht="32.4">
      <c r="A15" s="56">
        <v>20</v>
      </c>
      <c r="B15" s="162" t="s">
        <v>317</v>
      </c>
      <c r="C15" s="22" t="s">
        <v>285</v>
      </c>
      <c r="D15" s="169" t="s">
        <v>53</v>
      </c>
      <c r="E15" s="22">
        <v>1</v>
      </c>
      <c r="F15" s="22"/>
      <c r="G15" s="22"/>
      <c r="H15" s="22"/>
      <c r="I15" s="22"/>
      <c r="J15" s="321">
        <v>928</v>
      </c>
      <c r="K15" s="24" t="s">
        <v>322</v>
      </c>
    </row>
    <row r="16" spans="1:25" ht="32.4">
      <c r="A16" s="314">
        <v>23</v>
      </c>
      <c r="B16" s="162" t="s">
        <v>313</v>
      </c>
      <c r="C16" s="302" t="s">
        <v>312</v>
      </c>
      <c r="D16" s="169" t="s">
        <v>53</v>
      </c>
      <c r="E16" s="22">
        <v>1</v>
      </c>
      <c r="F16" s="22"/>
      <c r="G16" s="22"/>
      <c r="H16" s="22"/>
      <c r="I16" s="22"/>
      <c r="J16" s="316">
        <v>315.32</v>
      </c>
      <c r="K16" s="24" t="s">
        <v>325</v>
      </c>
    </row>
    <row r="17" spans="1:11" ht="32.4">
      <c r="A17" s="314">
        <v>24</v>
      </c>
      <c r="B17" s="162" t="s">
        <v>316</v>
      </c>
      <c r="C17" s="317" t="s">
        <v>286</v>
      </c>
      <c r="D17" s="318" t="s">
        <v>53</v>
      </c>
      <c r="E17" s="319">
        <v>1</v>
      </c>
      <c r="F17" s="320"/>
      <c r="G17" s="320"/>
      <c r="H17" s="320"/>
      <c r="I17" s="320"/>
      <c r="J17" s="315">
        <v>315.32</v>
      </c>
      <c r="K17" s="24" t="s">
        <v>325</v>
      </c>
    </row>
    <row r="18" spans="1:11" ht="32.4">
      <c r="A18" s="22">
        <v>25</v>
      </c>
      <c r="B18" s="162" t="s">
        <v>313</v>
      </c>
      <c r="C18" s="22" t="s">
        <v>312</v>
      </c>
      <c r="D18" s="169" t="s">
        <v>53</v>
      </c>
      <c r="E18" s="48">
        <v>1</v>
      </c>
      <c r="F18" s="121"/>
      <c r="G18" s="121"/>
      <c r="H18" s="121"/>
      <c r="I18" s="121"/>
      <c r="J18" s="316">
        <v>679.54</v>
      </c>
      <c r="K18" s="24" t="s">
        <v>326</v>
      </c>
    </row>
    <row r="19" spans="1:11" ht="32.4">
      <c r="A19" s="22">
        <v>26</v>
      </c>
      <c r="B19" s="162" t="s">
        <v>316</v>
      </c>
      <c r="C19" s="22" t="s">
        <v>286</v>
      </c>
      <c r="D19" s="169" t="s">
        <v>53</v>
      </c>
      <c r="E19" s="48">
        <v>1</v>
      </c>
      <c r="F19" s="121"/>
      <c r="G19" s="121"/>
      <c r="H19" s="121"/>
      <c r="I19" s="121"/>
      <c r="J19" s="316">
        <v>679.54</v>
      </c>
      <c r="K19" s="24" t="s">
        <v>326</v>
      </c>
    </row>
    <row r="20" spans="1:11" ht="32.4">
      <c r="A20" s="22">
        <v>27</v>
      </c>
      <c r="B20" s="162" t="s">
        <v>316</v>
      </c>
      <c r="C20" s="322" t="s">
        <v>286</v>
      </c>
      <c r="D20" s="169" t="s">
        <v>53</v>
      </c>
      <c r="E20" s="48">
        <v>1</v>
      </c>
      <c r="F20" s="121"/>
      <c r="G20" s="121"/>
      <c r="H20" s="121"/>
      <c r="I20" s="121"/>
      <c r="J20" s="315">
        <v>490</v>
      </c>
      <c r="K20" s="24" t="s">
        <v>328</v>
      </c>
    </row>
    <row r="21" spans="1:11" ht="32.4">
      <c r="A21" s="121"/>
      <c r="B21" s="162" t="s">
        <v>316</v>
      </c>
      <c r="C21" s="322" t="s">
        <v>286</v>
      </c>
      <c r="D21" s="169" t="s">
        <v>53</v>
      </c>
      <c r="E21" s="48">
        <v>1</v>
      </c>
      <c r="F21" s="121"/>
      <c r="G21" s="121"/>
      <c r="H21" s="121"/>
      <c r="I21" s="121"/>
      <c r="J21" s="316">
        <v>539.05999999999995</v>
      </c>
      <c r="K21" s="24" t="s">
        <v>327</v>
      </c>
    </row>
    <row r="22" spans="1:11">
      <c r="B22"/>
      <c r="D22"/>
      <c r="F22"/>
      <c r="G22"/>
      <c r="H22"/>
      <c r="I22"/>
      <c r="J22"/>
      <c r="K22"/>
    </row>
    <row r="23" spans="1:11">
      <c r="B23"/>
      <c r="D23"/>
      <c r="F23"/>
      <c r="G23"/>
      <c r="H23"/>
      <c r="I23"/>
      <c r="J23"/>
      <c r="K23"/>
    </row>
    <row r="24" spans="1:11">
      <c r="B24"/>
      <c r="D24"/>
      <c r="F24"/>
      <c r="G24"/>
      <c r="H24"/>
      <c r="I24"/>
      <c r="J24"/>
      <c r="K24"/>
    </row>
    <row r="25" spans="1:11">
      <c r="B25"/>
      <c r="D25"/>
      <c r="F25"/>
      <c r="G25"/>
      <c r="H25"/>
      <c r="I25"/>
      <c r="J25"/>
      <c r="K25"/>
    </row>
    <row r="26" spans="1:11">
      <c r="B26"/>
      <c r="D26"/>
      <c r="F26"/>
      <c r="G26"/>
      <c r="H26"/>
      <c r="I26"/>
      <c r="J26"/>
      <c r="K26"/>
    </row>
    <row r="27" spans="1:11">
      <c r="B27"/>
      <c r="D27"/>
      <c r="F27"/>
      <c r="G27"/>
      <c r="H27"/>
      <c r="I27"/>
      <c r="J27"/>
      <c r="K27"/>
    </row>
    <row r="28" spans="1:11">
      <c r="B28"/>
      <c r="D28"/>
      <c r="F28"/>
      <c r="G28"/>
      <c r="H28"/>
      <c r="I28"/>
      <c r="J28"/>
      <c r="K28"/>
    </row>
    <row r="29" spans="1:11">
      <c r="B29"/>
      <c r="D29"/>
      <c r="F29"/>
      <c r="G29"/>
      <c r="H29"/>
      <c r="I29"/>
      <c r="J29"/>
      <c r="K29"/>
    </row>
    <row r="30" spans="1:11">
      <c r="B30"/>
      <c r="D30"/>
      <c r="F30"/>
      <c r="G30"/>
      <c r="H30"/>
      <c r="I30"/>
      <c r="J30"/>
      <c r="K30"/>
    </row>
    <row r="31" spans="1:11">
      <c r="B31"/>
      <c r="D31"/>
      <c r="F31"/>
      <c r="G31"/>
      <c r="H31"/>
      <c r="I31"/>
      <c r="J31"/>
      <c r="K31"/>
    </row>
    <row r="32" spans="1:11">
      <c r="B32"/>
      <c r="D32"/>
      <c r="F32"/>
      <c r="G32"/>
      <c r="H32"/>
      <c r="I32"/>
      <c r="J32"/>
      <c r="K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s="4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2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51"/>
  <sheetViews>
    <sheetView rightToLeft="1" zoomScaleNormal="100" workbookViewId="0">
      <pane ySplit="4" topLeftCell="A22" activePane="bottomLeft" state="frozen"/>
      <selection pane="bottomLeft" sqref="A1:K27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25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25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25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  <c r="M3" s="331"/>
    </row>
    <row r="4" spans="1:25" ht="20.25" customHeight="1">
      <c r="A4" s="15" t="s">
        <v>6</v>
      </c>
      <c r="B4" s="37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20" t="s">
        <v>14</v>
      </c>
      <c r="K4" s="21" t="s">
        <v>15</v>
      </c>
    </row>
    <row r="5" spans="1:25" ht="32.4">
      <c r="A5" s="22">
        <v>1</v>
      </c>
      <c r="B5" s="78" t="s">
        <v>96</v>
      </c>
      <c r="C5" s="79" t="s">
        <v>333</v>
      </c>
      <c r="D5" s="35"/>
      <c r="E5" s="35"/>
      <c r="F5" s="24"/>
      <c r="G5" s="24"/>
      <c r="H5" s="24"/>
      <c r="I5" s="24"/>
      <c r="J5" s="24"/>
      <c r="K5" s="78" t="s">
        <v>97</v>
      </c>
    </row>
    <row r="6" spans="1:25" ht="16.2">
      <c r="A6" s="22"/>
      <c r="B6" s="78" t="s">
        <v>287</v>
      </c>
      <c r="C6" s="79"/>
      <c r="D6" s="35" t="s">
        <v>152</v>
      </c>
      <c r="E6" s="35">
        <v>2</v>
      </c>
      <c r="F6" s="24">
        <v>0.65</v>
      </c>
      <c r="G6" s="24">
        <v>10.8</v>
      </c>
      <c r="H6" s="24">
        <f t="shared" ref="H6:H11" si="0">G6*F6*E6</f>
        <v>14.040000000000001</v>
      </c>
      <c r="I6" s="24">
        <v>1</v>
      </c>
      <c r="J6" s="24">
        <f t="shared" ref="J6:J11" si="1">I6*H6</f>
        <v>14.040000000000001</v>
      </c>
      <c r="K6" s="78"/>
    </row>
    <row r="7" spans="1:25" ht="16.2">
      <c r="A7" s="22"/>
      <c r="B7" s="78" t="s">
        <v>288</v>
      </c>
      <c r="C7" s="79"/>
      <c r="D7" s="35" t="s">
        <v>152</v>
      </c>
      <c r="E7" s="35">
        <v>2</v>
      </c>
      <c r="F7" s="24">
        <v>0.75</v>
      </c>
      <c r="G7" s="24">
        <v>4.05</v>
      </c>
      <c r="H7" s="24">
        <f t="shared" si="0"/>
        <v>6.0749999999999993</v>
      </c>
      <c r="I7" s="24">
        <v>1</v>
      </c>
      <c r="J7" s="24">
        <f t="shared" si="1"/>
        <v>6.0749999999999993</v>
      </c>
      <c r="K7" s="78"/>
    </row>
    <row r="8" spans="1:25" ht="16.2">
      <c r="A8" s="22"/>
      <c r="B8" s="78" t="s">
        <v>289</v>
      </c>
      <c r="C8" s="79"/>
      <c r="D8" s="35" t="s">
        <v>152</v>
      </c>
      <c r="E8" s="35">
        <v>1</v>
      </c>
      <c r="F8" s="24">
        <v>0.75</v>
      </c>
      <c r="G8" s="24">
        <v>1.2</v>
      </c>
      <c r="H8" s="24">
        <f t="shared" si="0"/>
        <v>0.89999999999999991</v>
      </c>
      <c r="I8" s="24">
        <v>1</v>
      </c>
      <c r="J8" s="24">
        <f t="shared" si="1"/>
        <v>0.89999999999999991</v>
      </c>
      <c r="K8" s="78"/>
    </row>
    <row r="9" spans="1:25" ht="16.2">
      <c r="A9" s="22"/>
      <c r="B9" s="78" t="s">
        <v>290</v>
      </c>
      <c r="C9" s="79"/>
      <c r="D9" s="35" t="s">
        <v>152</v>
      </c>
      <c r="E9" s="35">
        <v>1</v>
      </c>
      <c r="F9" s="24">
        <v>0.75</v>
      </c>
      <c r="G9" s="24">
        <v>2.75</v>
      </c>
      <c r="H9" s="24">
        <f t="shared" si="0"/>
        <v>2.0625</v>
      </c>
      <c r="I9" s="24">
        <v>1</v>
      </c>
      <c r="J9" s="24">
        <f t="shared" si="1"/>
        <v>2.0625</v>
      </c>
      <c r="K9" s="78"/>
    </row>
    <row r="10" spans="1:25" ht="16.2">
      <c r="A10" s="22"/>
      <c r="B10" s="78" t="s">
        <v>291</v>
      </c>
      <c r="C10" s="79"/>
      <c r="D10" s="35" t="s">
        <v>152</v>
      </c>
      <c r="E10" s="35">
        <v>2</v>
      </c>
      <c r="F10" s="24">
        <v>8.6999999999999993</v>
      </c>
      <c r="G10" s="24">
        <v>0.65</v>
      </c>
      <c r="H10" s="24">
        <f t="shared" si="0"/>
        <v>11.309999999999999</v>
      </c>
      <c r="I10" s="24">
        <v>1</v>
      </c>
      <c r="J10" s="24">
        <f t="shared" si="1"/>
        <v>11.309999999999999</v>
      </c>
      <c r="K10" s="78"/>
    </row>
    <row r="11" spans="1:25" ht="16.2">
      <c r="A11" s="22"/>
      <c r="B11" s="78" t="s">
        <v>292</v>
      </c>
      <c r="C11" s="79"/>
      <c r="D11" s="35" t="s">
        <v>152</v>
      </c>
      <c r="E11" s="35">
        <v>2</v>
      </c>
      <c r="F11" s="24">
        <v>8.6999999999999993</v>
      </c>
      <c r="G11" s="24">
        <v>0.75</v>
      </c>
      <c r="H11" s="24">
        <f t="shared" si="0"/>
        <v>13.049999999999999</v>
      </c>
      <c r="I11" s="24">
        <v>1</v>
      </c>
      <c r="J11" s="24">
        <f t="shared" si="1"/>
        <v>13.049999999999999</v>
      </c>
      <c r="K11" s="78"/>
    </row>
    <row r="12" spans="1:25" ht="16.2">
      <c r="A12" s="284"/>
      <c r="B12" s="329" t="s">
        <v>92</v>
      </c>
      <c r="C12" s="330"/>
      <c r="D12" s="283" t="s">
        <v>152</v>
      </c>
      <c r="E12" s="283"/>
      <c r="F12" s="275"/>
      <c r="G12" s="275"/>
      <c r="H12" s="275"/>
      <c r="I12" s="275"/>
      <c r="J12" s="275">
        <f>SUM(J6:J11)</f>
        <v>47.4375</v>
      </c>
      <c r="K12" s="329"/>
    </row>
    <row r="13" spans="1:25" s="1" customFormat="1" ht="16.8">
      <c r="A13" s="22">
        <v>2</v>
      </c>
      <c r="B13" s="78"/>
      <c r="C13" s="79"/>
      <c r="D13" s="35" t="s">
        <v>52</v>
      </c>
      <c r="E13" s="22">
        <v>15</v>
      </c>
      <c r="F13" s="24">
        <v>0.35</v>
      </c>
      <c r="G13" s="24">
        <v>0.35</v>
      </c>
      <c r="H13" s="54">
        <f>G13*F13</f>
        <v>0.12249999999999998</v>
      </c>
      <c r="I13" s="24">
        <v>2.8</v>
      </c>
      <c r="J13" s="24">
        <f>I13*H13*E13</f>
        <v>5.1449999999999987</v>
      </c>
      <c r="K13" s="36" t="s">
        <v>98</v>
      </c>
      <c r="O13" s="5"/>
      <c r="Q13" s="5"/>
      <c r="S13" s="5"/>
      <c r="V13" s="5"/>
      <c r="Y13" s="5"/>
    </row>
    <row r="14" spans="1:25" s="1" customFormat="1" ht="16.8">
      <c r="A14" s="22">
        <v>3</v>
      </c>
      <c r="B14" s="78"/>
      <c r="C14" s="79"/>
      <c r="D14" s="35" t="s">
        <v>52</v>
      </c>
      <c r="E14" s="22">
        <v>15</v>
      </c>
      <c r="F14" s="24">
        <v>0.35</v>
      </c>
      <c r="G14" s="24">
        <v>0.35</v>
      </c>
      <c r="H14" s="54">
        <f t="shared" ref="H14:H15" si="2">G14*F14</f>
        <v>0.12249999999999998</v>
      </c>
      <c r="I14" s="24">
        <v>3</v>
      </c>
      <c r="J14" s="24">
        <f>I14*H14*E14</f>
        <v>5.5124999999999993</v>
      </c>
      <c r="K14" s="36" t="s">
        <v>334</v>
      </c>
      <c r="O14" s="5"/>
      <c r="Q14" s="5"/>
      <c r="S14" s="5"/>
      <c r="V14" s="5"/>
      <c r="Y14" s="5"/>
    </row>
    <row r="15" spans="1:25" s="1" customFormat="1" ht="16.8">
      <c r="A15" s="22"/>
      <c r="B15" s="78"/>
      <c r="C15" s="79"/>
      <c r="D15" s="35" t="s">
        <v>52</v>
      </c>
      <c r="E15" s="22">
        <v>15</v>
      </c>
      <c r="F15" s="24">
        <v>0.3</v>
      </c>
      <c r="G15" s="24">
        <v>0.3</v>
      </c>
      <c r="H15" s="54">
        <f t="shared" si="2"/>
        <v>0.09</v>
      </c>
      <c r="I15" s="24">
        <v>3</v>
      </c>
      <c r="J15" s="24">
        <f>I15*H15*E15</f>
        <v>4.0500000000000007</v>
      </c>
      <c r="K15" s="36" t="s">
        <v>335</v>
      </c>
      <c r="O15" s="5"/>
      <c r="Q15" s="5"/>
      <c r="S15" s="5"/>
      <c r="V15" s="5"/>
      <c r="Y15" s="5"/>
    </row>
    <row r="16" spans="1:25" s="1" customFormat="1" ht="16.8">
      <c r="A16" s="284"/>
      <c r="B16" s="329" t="s">
        <v>92</v>
      </c>
      <c r="C16" s="330"/>
      <c r="D16" s="283" t="s">
        <v>52</v>
      </c>
      <c r="E16" s="284"/>
      <c r="F16" s="275"/>
      <c r="G16" s="275"/>
      <c r="H16" s="271"/>
      <c r="I16" s="275"/>
      <c r="J16" s="275">
        <f>SUM(J13:J15)</f>
        <v>14.7075</v>
      </c>
      <c r="K16" s="332"/>
      <c r="O16" s="5"/>
      <c r="Q16" s="5"/>
      <c r="S16" s="5"/>
      <c r="V16" s="5"/>
      <c r="Y16" s="5"/>
    </row>
    <row r="17" spans="1:15" s="1" customFormat="1" ht="16.8">
      <c r="A17" s="106">
        <v>4</v>
      </c>
      <c r="B17" s="78"/>
      <c r="C17" s="79"/>
      <c r="D17" s="35" t="s">
        <v>52</v>
      </c>
      <c r="E17" s="22">
        <v>3</v>
      </c>
      <c r="F17" s="54">
        <v>88.1</v>
      </c>
      <c r="G17" s="54">
        <v>0.3</v>
      </c>
      <c r="H17" s="54">
        <f>F17*G17</f>
        <v>26.429999999999996</v>
      </c>
      <c r="I17" s="24">
        <v>0.35</v>
      </c>
      <c r="J17" s="24">
        <f>I17*G17*F17*E17</f>
        <v>27.751499999999997</v>
      </c>
      <c r="K17" s="36" t="s">
        <v>336</v>
      </c>
    </row>
    <row r="18" spans="1:15" s="1" customFormat="1" ht="32.4">
      <c r="A18" s="22">
        <v>5</v>
      </c>
      <c r="B18" s="110" t="s">
        <v>148</v>
      </c>
      <c r="C18" s="333" t="s">
        <v>337</v>
      </c>
      <c r="D18" s="35" t="s">
        <v>52</v>
      </c>
      <c r="E18" s="22">
        <v>1</v>
      </c>
      <c r="F18" s="118" t="s">
        <v>80</v>
      </c>
      <c r="G18" s="118" t="s">
        <v>80</v>
      </c>
      <c r="H18" s="307">
        <v>55.09</v>
      </c>
      <c r="I18" s="24">
        <v>0.1</v>
      </c>
      <c r="J18" s="24">
        <f>I18*H18*E18</f>
        <v>5.5090000000000003</v>
      </c>
      <c r="K18" s="36" t="s">
        <v>142</v>
      </c>
    </row>
    <row r="19" spans="1:15" s="1" customFormat="1" ht="32.4">
      <c r="A19" s="22">
        <v>6</v>
      </c>
      <c r="B19" s="78" t="s">
        <v>96</v>
      </c>
      <c r="C19" s="79" t="s">
        <v>333</v>
      </c>
      <c r="D19" s="35" t="s">
        <v>52</v>
      </c>
      <c r="E19" s="22">
        <v>3</v>
      </c>
      <c r="F19" s="118" t="s">
        <v>80</v>
      </c>
      <c r="G19" s="118" t="s">
        <v>80</v>
      </c>
      <c r="H19" s="54">
        <f>3.6*2.3-1.5*0.3</f>
        <v>7.8299999999999992</v>
      </c>
      <c r="I19" s="24">
        <v>0.25</v>
      </c>
      <c r="J19" s="24">
        <f>I19*H19*E19</f>
        <v>5.8724999999999996</v>
      </c>
      <c r="K19" s="36" t="s">
        <v>143</v>
      </c>
    </row>
    <row r="20" spans="1:15" s="1" customFormat="1" ht="32.4">
      <c r="A20" s="22">
        <v>7</v>
      </c>
      <c r="B20" s="78" t="s">
        <v>96</v>
      </c>
      <c r="C20" s="79" t="s">
        <v>333</v>
      </c>
      <c r="D20" s="35" t="s">
        <v>52</v>
      </c>
      <c r="E20" s="22">
        <v>1</v>
      </c>
      <c r="F20" s="118" t="s">
        <v>80</v>
      </c>
      <c r="G20" s="118" t="s">
        <v>80</v>
      </c>
      <c r="H20" s="54">
        <v>3.3</v>
      </c>
      <c r="I20" s="24">
        <v>0.2</v>
      </c>
      <c r="J20" s="24">
        <f>I20*H20*E20</f>
        <v>0.66</v>
      </c>
      <c r="K20" s="36" t="s">
        <v>144</v>
      </c>
    </row>
    <row r="21" spans="1:15" s="1" customFormat="1" ht="21.6" customHeight="1">
      <c r="A21" s="22"/>
      <c r="B21" s="380"/>
      <c r="C21" s="381"/>
      <c r="D21" s="381"/>
      <c r="E21" s="381"/>
      <c r="F21" s="381"/>
      <c r="G21" s="381"/>
      <c r="H21" s="381"/>
      <c r="I21" s="381"/>
      <c r="J21" s="381"/>
      <c r="K21" s="382"/>
    </row>
    <row r="22" spans="1:15" s="4" customFormat="1" ht="32.4">
      <c r="A22" s="79"/>
      <c r="B22" s="51" t="s">
        <v>60</v>
      </c>
      <c r="C22" s="35">
        <v>80201</v>
      </c>
      <c r="D22" s="35" t="s">
        <v>52</v>
      </c>
      <c r="E22" s="35"/>
      <c r="F22" s="24"/>
      <c r="G22" s="24"/>
      <c r="H22" s="24"/>
      <c r="I22" s="24"/>
      <c r="J22" s="53"/>
      <c r="K22" s="35"/>
      <c r="N22" s="1"/>
      <c r="O22" s="5"/>
    </row>
    <row r="23" spans="1:15" s="4" customFormat="1" ht="16.2">
      <c r="A23" s="22">
        <v>6</v>
      </c>
      <c r="B23" s="51" t="s">
        <v>91</v>
      </c>
      <c r="C23" s="55"/>
      <c r="D23" s="35" t="s">
        <v>52</v>
      </c>
      <c r="E23" s="35">
        <v>1</v>
      </c>
      <c r="F23" s="24" t="s">
        <v>80</v>
      </c>
      <c r="G23" s="24" t="s">
        <v>80</v>
      </c>
      <c r="H23" s="24">
        <v>108</v>
      </c>
      <c r="I23" s="24">
        <v>0.15</v>
      </c>
      <c r="J23" s="53">
        <f>I23*H23*E23</f>
        <v>16.2</v>
      </c>
      <c r="K23" s="35"/>
    </row>
    <row r="24" spans="1:15" s="4" customFormat="1" ht="16.2">
      <c r="A24" s="22">
        <v>7</v>
      </c>
      <c r="B24" s="51" t="s">
        <v>133</v>
      </c>
      <c r="C24" s="55"/>
      <c r="D24" s="35" t="s">
        <v>52</v>
      </c>
      <c r="E24" s="35">
        <v>2</v>
      </c>
      <c r="F24" s="24" t="s">
        <v>80</v>
      </c>
      <c r="G24" s="24" t="s">
        <v>80</v>
      </c>
      <c r="H24" s="24">
        <v>108</v>
      </c>
      <c r="I24" s="24">
        <v>0.15</v>
      </c>
      <c r="J24" s="53">
        <f>I24*H24*E24</f>
        <v>32.4</v>
      </c>
      <c r="K24" s="35"/>
    </row>
    <row r="25" spans="1:15" s="4" customFormat="1" ht="16.2">
      <c r="A25" s="22">
        <v>8</v>
      </c>
      <c r="B25" s="51" t="s">
        <v>90</v>
      </c>
      <c r="C25" s="55"/>
      <c r="D25" s="35" t="s">
        <v>52</v>
      </c>
      <c r="E25" s="35">
        <v>1</v>
      </c>
      <c r="F25" s="24" t="s">
        <v>80</v>
      </c>
      <c r="G25" s="24" t="s">
        <v>80</v>
      </c>
      <c r="H25" s="24">
        <v>108</v>
      </c>
      <c r="I25" s="24">
        <v>0.15</v>
      </c>
      <c r="J25" s="53">
        <f>I25*H25*E25</f>
        <v>16.2</v>
      </c>
      <c r="K25" s="35"/>
    </row>
    <row r="26" spans="1:15" s="4" customFormat="1" ht="16.2">
      <c r="A26" s="284"/>
      <c r="B26" s="334" t="s">
        <v>92</v>
      </c>
      <c r="C26" s="335"/>
      <c r="D26" s="283" t="s">
        <v>52</v>
      </c>
      <c r="E26" s="283">
        <v>1</v>
      </c>
      <c r="F26" s="275"/>
      <c r="G26" s="275"/>
      <c r="H26" s="275"/>
      <c r="I26" s="275"/>
      <c r="J26" s="336">
        <f>SUM(J24:J25,J23)</f>
        <v>64.8</v>
      </c>
      <c r="K26" s="275"/>
    </row>
    <row r="27" spans="1:15" s="3" customFormat="1" ht="32.4">
      <c r="A27" s="22">
        <v>9</v>
      </c>
      <c r="B27" s="61" t="s">
        <v>61</v>
      </c>
      <c r="C27" s="22">
        <v>80304</v>
      </c>
      <c r="D27" s="35" t="s">
        <v>52</v>
      </c>
      <c r="E27" s="35">
        <v>1</v>
      </c>
      <c r="F27" s="54"/>
      <c r="G27" s="54"/>
      <c r="H27" s="54"/>
      <c r="I27" s="24"/>
      <c r="J27" s="92">
        <f>J26</f>
        <v>64.8</v>
      </c>
      <c r="K27" s="36"/>
    </row>
    <row r="28" spans="1:15" ht="16.2">
      <c r="B28" s="337"/>
      <c r="D28" s="337"/>
      <c r="F28"/>
      <c r="G28"/>
      <c r="H28"/>
      <c r="I28"/>
      <c r="J28" s="2"/>
      <c r="K28"/>
    </row>
    <row r="29" spans="1:15">
      <c r="B29"/>
      <c r="D29"/>
      <c r="F29"/>
      <c r="G29"/>
      <c r="H29"/>
      <c r="I29"/>
      <c r="J29"/>
      <c r="K29"/>
    </row>
    <row r="30" spans="1:15">
      <c r="B30"/>
      <c r="D30"/>
      <c r="F30"/>
      <c r="G30"/>
      <c r="H30"/>
      <c r="I30"/>
      <c r="J30"/>
      <c r="K30"/>
    </row>
    <row r="31" spans="1:15">
      <c r="B31"/>
      <c r="D31"/>
      <c r="F31"/>
      <c r="G31"/>
      <c r="H31"/>
      <c r="I31"/>
      <c r="J31"/>
      <c r="K31"/>
    </row>
    <row r="32" spans="1:15">
      <c r="B32"/>
      <c r="D32"/>
      <c r="F32"/>
      <c r="G32"/>
      <c r="H32"/>
      <c r="I32"/>
      <c r="J32"/>
      <c r="K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s="4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</sheetData>
  <mergeCells count="6">
    <mergeCell ref="B21:K21"/>
    <mergeCell ref="A1:C2"/>
    <mergeCell ref="D1:I1"/>
    <mergeCell ref="D2:I2"/>
    <mergeCell ref="A3:C3"/>
    <mergeCell ref="D3:I3"/>
  </mergeCells>
  <phoneticPr fontId="23" type="noConversion"/>
  <pageMargins left="0.7" right="0.7" top="0.75" bottom="0.75" header="0.3" footer="0.3"/>
  <pageSetup paperSize="9" scale="77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312"/>
  <sheetViews>
    <sheetView rightToLeft="1" zoomScaleNormal="100" workbookViewId="0">
      <pane ySplit="4" topLeftCell="A5" activePane="bottomLeft" state="frozen"/>
      <selection pane="bottomLeft" sqref="A1:K5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11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11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11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11" ht="20.25" customHeight="1">
      <c r="A4" s="15" t="s">
        <v>6</v>
      </c>
      <c r="B4" s="37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20" t="s">
        <v>14</v>
      </c>
      <c r="K4" s="21" t="s">
        <v>15</v>
      </c>
    </row>
    <row r="5" spans="1:11" ht="56.25" customHeight="1">
      <c r="A5" s="22">
        <v>1</v>
      </c>
      <c r="B5" s="78" t="s">
        <v>311</v>
      </c>
      <c r="C5" s="107">
        <v>100102</v>
      </c>
      <c r="D5" s="35" t="s">
        <v>51</v>
      </c>
      <c r="E5" s="35">
        <v>2</v>
      </c>
      <c r="F5" s="119" t="s">
        <v>80</v>
      </c>
      <c r="G5" s="119" t="s">
        <v>80</v>
      </c>
      <c r="H5" s="24">
        <f>10*108</f>
        <v>1080</v>
      </c>
      <c r="I5" s="24">
        <v>0.25</v>
      </c>
      <c r="J5" s="24">
        <f>H5*E5</f>
        <v>2160</v>
      </c>
      <c r="K5" s="75"/>
    </row>
    <row r="6" spans="1:11">
      <c r="B6"/>
      <c r="D6"/>
      <c r="F6"/>
      <c r="G6"/>
      <c r="H6"/>
      <c r="I6"/>
      <c r="J6"/>
      <c r="K6"/>
    </row>
    <row r="7" spans="1:11">
      <c r="B7"/>
      <c r="D7"/>
      <c r="F7"/>
      <c r="G7"/>
      <c r="H7"/>
      <c r="I7"/>
      <c r="J7"/>
      <c r="K7"/>
    </row>
    <row r="8" spans="1:11">
      <c r="B8"/>
      <c r="D8"/>
      <c r="F8"/>
      <c r="G8"/>
      <c r="H8"/>
      <c r="I8"/>
      <c r="J8"/>
      <c r="K8"/>
    </row>
    <row r="9" spans="1:11">
      <c r="B9"/>
      <c r="D9"/>
      <c r="F9"/>
      <c r="G9"/>
      <c r="H9"/>
      <c r="I9"/>
      <c r="J9"/>
      <c r="K9"/>
    </row>
    <row r="10" spans="1:11">
      <c r="B10"/>
      <c r="D10"/>
      <c r="F10"/>
      <c r="G10"/>
      <c r="H10"/>
      <c r="I10"/>
      <c r="J10"/>
      <c r="K10"/>
    </row>
    <row r="11" spans="1:11">
      <c r="B11"/>
      <c r="D11"/>
      <c r="F11"/>
      <c r="G11"/>
      <c r="H11"/>
      <c r="I11"/>
      <c r="J11"/>
      <c r="K11"/>
    </row>
    <row r="12" spans="1:11">
      <c r="B12"/>
      <c r="D12"/>
      <c r="F12"/>
      <c r="G12"/>
      <c r="H12"/>
      <c r="I12"/>
      <c r="J12"/>
      <c r="K12"/>
    </row>
    <row r="13" spans="1:11">
      <c r="B13"/>
      <c r="D13"/>
      <c r="F13"/>
      <c r="G13"/>
      <c r="H13"/>
      <c r="I13"/>
      <c r="J13"/>
      <c r="K13"/>
    </row>
    <row r="14" spans="1:11">
      <c r="B14"/>
      <c r="D14"/>
      <c r="F14"/>
      <c r="G14"/>
      <c r="H14"/>
      <c r="I14"/>
      <c r="J14"/>
      <c r="K14"/>
    </row>
    <row r="15" spans="1:11">
      <c r="B15"/>
      <c r="D15"/>
      <c r="F15"/>
      <c r="G15"/>
      <c r="H15"/>
      <c r="I15"/>
      <c r="J15"/>
      <c r="K15"/>
    </row>
    <row r="16" spans="1:11">
      <c r="B16"/>
      <c r="D16"/>
      <c r="F16"/>
      <c r="G16"/>
      <c r="H16"/>
      <c r="I16"/>
      <c r="J16"/>
      <c r="K1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s="4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7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Y328"/>
  <sheetViews>
    <sheetView rightToLeft="1" zoomScaleNormal="100" workbookViewId="0">
      <pane ySplit="4" topLeftCell="A5" activePane="bottomLeft" state="frozen"/>
      <selection pane="bottomLeft" sqref="A1:K11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25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25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25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25" ht="20.25" customHeight="1">
      <c r="A4" s="15" t="s">
        <v>6</v>
      </c>
      <c r="B4" s="58" t="s">
        <v>7</v>
      </c>
      <c r="C4" s="59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20" t="s">
        <v>14</v>
      </c>
      <c r="K4" s="21" t="s">
        <v>15</v>
      </c>
    </row>
    <row r="5" spans="1:25" s="1" customFormat="1" ht="36.75" customHeight="1">
      <c r="A5" s="56">
        <v>1</v>
      </c>
      <c r="B5" s="71" t="s">
        <v>55</v>
      </c>
      <c r="C5" s="72">
        <v>110201</v>
      </c>
      <c r="D5" s="72" t="s">
        <v>51</v>
      </c>
      <c r="E5" s="72">
        <v>3</v>
      </c>
      <c r="F5" s="72">
        <v>70</v>
      </c>
      <c r="G5" s="72" t="s">
        <v>78</v>
      </c>
      <c r="H5" s="72">
        <f>I5*F5-114.2</f>
        <v>77.600000000000009</v>
      </c>
      <c r="I5" s="72">
        <v>2.74</v>
      </c>
      <c r="J5" s="72">
        <f>H5*E5</f>
        <v>232.8</v>
      </c>
      <c r="K5" s="72"/>
      <c r="O5" s="5"/>
      <c r="Q5" s="5"/>
      <c r="S5" s="5"/>
      <c r="V5" s="5"/>
      <c r="Y5" s="5"/>
    </row>
    <row r="6" spans="1:25" s="4" customFormat="1" ht="21" customHeight="1">
      <c r="A6" s="56">
        <v>2</v>
      </c>
      <c r="B6" s="70" t="s">
        <v>54</v>
      </c>
      <c r="C6" s="72">
        <v>110205</v>
      </c>
      <c r="D6" s="72" t="s">
        <v>51</v>
      </c>
      <c r="E6" s="72"/>
      <c r="F6" s="72" t="s">
        <v>78</v>
      </c>
      <c r="G6" s="72" t="s">
        <v>78</v>
      </c>
      <c r="H6" s="72" t="s">
        <v>78</v>
      </c>
      <c r="I6" s="72" t="s">
        <v>78</v>
      </c>
      <c r="J6" s="72"/>
      <c r="K6" s="72"/>
      <c r="O6" s="5"/>
    </row>
    <row r="7" spans="1:25" s="4" customFormat="1" ht="21" customHeight="1">
      <c r="A7" s="56"/>
      <c r="B7" s="70" t="s">
        <v>56</v>
      </c>
      <c r="C7" s="72"/>
      <c r="D7" s="72" t="s">
        <v>51</v>
      </c>
      <c r="E7" s="72">
        <v>1</v>
      </c>
      <c r="F7" s="72">
        <v>63.4</v>
      </c>
      <c r="G7" s="72" t="s">
        <v>78</v>
      </c>
      <c r="H7" s="72" t="s">
        <v>78</v>
      </c>
      <c r="I7" s="72">
        <v>1</v>
      </c>
      <c r="J7" s="72">
        <f>I7*F7</f>
        <v>63.4</v>
      </c>
      <c r="K7" s="72"/>
    </row>
    <row r="8" spans="1:25" s="4" customFormat="1" ht="21" customHeight="1">
      <c r="A8" s="56"/>
      <c r="B8" s="94" t="s">
        <v>57</v>
      </c>
      <c r="C8" s="95"/>
      <c r="D8" s="95" t="s">
        <v>51</v>
      </c>
      <c r="E8" s="95">
        <v>1</v>
      </c>
      <c r="F8" s="95">
        <v>13.8</v>
      </c>
      <c r="G8" s="72" t="s">
        <v>78</v>
      </c>
      <c r="H8" s="72" t="s">
        <v>78</v>
      </c>
      <c r="I8" s="95">
        <v>9.5399999999999991</v>
      </c>
      <c r="J8" s="95">
        <f>I8*F8</f>
        <v>131.65199999999999</v>
      </c>
      <c r="K8" s="95"/>
    </row>
    <row r="9" spans="1:25" ht="16.2">
      <c r="B9" s="91" t="s">
        <v>92</v>
      </c>
      <c r="C9" s="91"/>
      <c r="D9" s="91" t="s">
        <v>51</v>
      </c>
      <c r="E9" s="91"/>
      <c r="F9" s="91"/>
      <c r="G9" s="91"/>
      <c r="H9" s="91"/>
      <c r="I9" s="91"/>
      <c r="J9" s="91">
        <f>J8+J7</f>
        <v>195.05199999999999</v>
      </c>
      <c r="K9" s="91"/>
    </row>
    <row r="10" spans="1:25" ht="32.4">
      <c r="A10" s="56">
        <v>3</v>
      </c>
      <c r="B10" s="12" t="s">
        <v>153</v>
      </c>
      <c r="C10" s="108">
        <v>110811</v>
      </c>
      <c r="D10" s="13" t="s">
        <v>152</v>
      </c>
      <c r="E10" s="72"/>
      <c r="F10" s="72"/>
      <c r="G10" s="72"/>
      <c r="H10" s="72"/>
      <c r="I10" s="72"/>
      <c r="J10" s="72"/>
      <c r="K10" s="72"/>
    </row>
    <row r="11" spans="1:25" ht="18">
      <c r="A11" s="22"/>
      <c r="B11" s="70" t="s">
        <v>154</v>
      </c>
      <c r="C11" s="72"/>
      <c r="D11" s="72"/>
      <c r="E11" s="72">
        <v>1</v>
      </c>
      <c r="F11" s="72">
        <v>1.2</v>
      </c>
      <c r="G11" s="72">
        <v>0.2</v>
      </c>
      <c r="H11" s="124"/>
      <c r="I11" s="72">
        <v>2</v>
      </c>
      <c r="J11" s="72">
        <f>I11*G11*F11*E11</f>
        <v>0.48</v>
      </c>
      <c r="K11" s="72"/>
    </row>
    <row r="12" spans="1:25" ht="18">
      <c r="A12" s="117"/>
      <c r="B12" s="122"/>
      <c r="C12" s="123"/>
      <c r="D12" s="123"/>
      <c r="E12" s="123"/>
      <c r="F12" s="123"/>
      <c r="G12" s="123"/>
      <c r="H12" s="123"/>
      <c r="I12" s="123"/>
      <c r="J12" s="123"/>
      <c r="K12" s="123"/>
    </row>
    <row r="13" spans="1:25" ht="18">
      <c r="A13" s="117"/>
      <c r="B13" s="122"/>
      <c r="C13" s="123"/>
      <c r="D13" s="123"/>
      <c r="E13" s="123"/>
      <c r="F13" s="123"/>
      <c r="G13" s="123"/>
      <c r="H13" s="123"/>
      <c r="I13" s="123"/>
      <c r="J13" s="123"/>
      <c r="K13" s="123"/>
    </row>
    <row r="14" spans="1:25" ht="18">
      <c r="A14" s="117"/>
      <c r="B14" s="122"/>
      <c r="C14" s="123"/>
      <c r="D14" s="123"/>
      <c r="E14" s="123"/>
      <c r="F14" s="123"/>
      <c r="G14" s="123"/>
      <c r="H14" s="123"/>
      <c r="I14" s="123"/>
      <c r="J14" s="123"/>
      <c r="K14" s="123"/>
    </row>
    <row r="15" spans="1:25" ht="18">
      <c r="A15" s="117"/>
      <c r="B15" s="122"/>
      <c r="C15" s="123"/>
      <c r="D15" s="123"/>
      <c r="E15" s="123"/>
      <c r="F15" s="123"/>
      <c r="G15" s="123"/>
      <c r="H15" s="123"/>
      <c r="I15" s="123"/>
      <c r="J15" s="123"/>
      <c r="K15" s="123"/>
    </row>
    <row r="16" spans="1:25">
      <c r="B16"/>
      <c r="D16"/>
      <c r="F16"/>
      <c r="G16"/>
      <c r="H16"/>
      <c r="I16"/>
      <c r="J16"/>
      <c r="K1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s="4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7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6"/>
  <sheetViews>
    <sheetView rightToLeft="1" workbookViewId="0">
      <selection sqref="A1:K6"/>
    </sheetView>
  </sheetViews>
  <sheetFormatPr defaultRowHeight="15"/>
  <cols>
    <col min="1" max="1" width="7.36328125" customWidth="1"/>
    <col min="2" max="2" width="28.81640625" customWidth="1"/>
    <col min="3" max="3" width="10.81640625" customWidth="1"/>
    <col min="4" max="4" width="7.1796875" customWidth="1"/>
    <col min="5" max="5" width="6.7265625" customWidth="1"/>
    <col min="6" max="6" width="5.26953125" customWidth="1"/>
    <col min="7" max="7" width="3.90625" customWidth="1"/>
    <col min="8" max="8" width="7.81640625" customWidth="1"/>
    <col min="9" max="9" width="7.6328125" customWidth="1"/>
    <col min="10" max="10" width="9.7265625" customWidth="1"/>
    <col min="11" max="11" width="7.81640625" customWidth="1"/>
  </cols>
  <sheetData>
    <row r="1" spans="1:11" ht="16.8">
      <c r="A1" s="383" t="s">
        <v>0</v>
      </c>
      <c r="B1" s="383"/>
      <c r="C1" s="383"/>
      <c r="D1" s="383" t="s">
        <v>1</v>
      </c>
      <c r="E1" s="383"/>
      <c r="F1" s="383"/>
      <c r="G1" s="383"/>
      <c r="H1" s="383"/>
      <c r="I1" s="383"/>
      <c r="J1" s="140" t="s">
        <v>2</v>
      </c>
      <c r="K1" s="141"/>
    </row>
    <row r="2" spans="1:11" ht="16.8">
      <c r="A2" s="383"/>
      <c r="B2" s="383"/>
      <c r="C2" s="383"/>
      <c r="D2" s="383" t="s">
        <v>17</v>
      </c>
      <c r="E2" s="383"/>
      <c r="F2" s="383"/>
      <c r="G2" s="383"/>
      <c r="H2" s="383"/>
      <c r="I2" s="383"/>
      <c r="J2" s="140" t="s">
        <v>3</v>
      </c>
      <c r="K2" s="142"/>
    </row>
    <row r="3" spans="1:11" ht="16.8">
      <c r="A3" s="383" t="s">
        <v>27</v>
      </c>
      <c r="B3" s="383"/>
      <c r="C3" s="383"/>
      <c r="D3" s="383" t="s">
        <v>4</v>
      </c>
      <c r="E3" s="383"/>
      <c r="F3" s="383"/>
      <c r="G3" s="383"/>
      <c r="H3" s="383"/>
      <c r="I3" s="383"/>
      <c r="J3" s="140" t="s">
        <v>5</v>
      </c>
      <c r="K3" s="141"/>
    </row>
    <row r="4" spans="1:11" ht="52.8" customHeight="1">
      <c r="A4" s="259" t="s">
        <v>6</v>
      </c>
      <c r="B4" s="260" t="s">
        <v>7</v>
      </c>
      <c r="C4" s="261" t="s">
        <v>8</v>
      </c>
      <c r="D4" s="262" t="s">
        <v>9</v>
      </c>
      <c r="E4" s="262" t="s">
        <v>10</v>
      </c>
      <c r="F4" s="263" t="s">
        <v>11</v>
      </c>
      <c r="G4" s="263" t="s">
        <v>12</v>
      </c>
      <c r="H4" s="264" t="s">
        <v>16</v>
      </c>
      <c r="I4" s="263" t="s">
        <v>13</v>
      </c>
      <c r="J4" s="265" t="s">
        <v>14</v>
      </c>
      <c r="K4" s="266" t="s">
        <v>15</v>
      </c>
    </row>
    <row r="5" spans="1:11" ht="31.8" customHeight="1">
      <c r="A5" s="56">
        <v>1</v>
      </c>
      <c r="B5" s="12" t="s">
        <v>140</v>
      </c>
      <c r="C5" s="108">
        <v>130201</v>
      </c>
      <c r="D5" s="72" t="s">
        <v>51</v>
      </c>
      <c r="E5" s="72">
        <v>1</v>
      </c>
      <c r="F5" s="120" t="s">
        <v>80</v>
      </c>
      <c r="G5" s="120" t="s">
        <v>80</v>
      </c>
      <c r="H5" s="72">
        <v>40</v>
      </c>
      <c r="I5" s="120" t="s">
        <v>80</v>
      </c>
      <c r="J5" s="72">
        <f>H5*E5</f>
        <v>40</v>
      </c>
      <c r="K5" s="72"/>
    </row>
    <row r="6" spans="1:11" ht="64.8">
      <c r="A6" s="56">
        <v>2</v>
      </c>
      <c r="B6" s="12" t="s">
        <v>141</v>
      </c>
      <c r="C6" s="108">
        <v>130303</v>
      </c>
      <c r="D6" s="72" t="s">
        <v>51</v>
      </c>
      <c r="E6" s="72">
        <v>1</v>
      </c>
      <c r="F6" s="120" t="s">
        <v>80</v>
      </c>
      <c r="G6" s="120" t="s">
        <v>80</v>
      </c>
      <c r="H6" s="72">
        <v>40</v>
      </c>
      <c r="I6" s="120" t="s">
        <v>80</v>
      </c>
      <c r="J6" s="72">
        <f>H6*E6</f>
        <v>40</v>
      </c>
      <c r="K6" s="72"/>
    </row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327"/>
  <sheetViews>
    <sheetView rightToLeft="1" topLeftCell="B1" zoomScaleNormal="100" workbookViewId="0">
      <pane ySplit="4" topLeftCell="A5" activePane="bottomLeft" state="frozen"/>
      <selection pane="bottomLeft" sqref="A1:L9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7.453125" style="2" customWidth="1"/>
    <col min="10" max="10" width="13" style="2" customWidth="1"/>
    <col min="11" max="11" width="18.36328125" style="6" customWidth="1"/>
    <col min="12" max="12" width="30.36328125" style="41" customWidth="1"/>
    <col min="14" max="14" width="9" customWidth="1"/>
    <col min="16" max="16" width="8.6328125" bestFit="1" customWidth="1"/>
    <col min="20" max="20" width="11.6328125" bestFit="1" customWidth="1"/>
    <col min="21" max="21" width="9" customWidth="1"/>
  </cols>
  <sheetData>
    <row r="1" spans="1:12" ht="21.6">
      <c r="A1" s="378" t="s">
        <v>0</v>
      </c>
      <c r="B1" s="378"/>
      <c r="C1" s="378"/>
      <c r="D1" s="384" t="s">
        <v>1</v>
      </c>
      <c r="E1" s="385"/>
      <c r="F1" s="385"/>
      <c r="G1" s="385"/>
      <c r="H1" s="385"/>
      <c r="I1" s="385"/>
      <c r="J1" s="386"/>
      <c r="K1" s="14" t="s">
        <v>2</v>
      </c>
      <c r="L1" s="39"/>
    </row>
    <row r="2" spans="1:12" ht="21.6">
      <c r="A2" s="378"/>
      <c r="B2" s="378"/>
      <c r="C2" s="378"/>
      <c r="D2" s="384" t="s">
        <v>17</v>
      </c>
      <c r="E2" s="385"/>
      <c r="F2" s="385"/>
      <c r="G2" s="385"/>
      <c r="H2" s="385"/>
      <c r="I2" s="385"/>
      <c r="J2" s="386"/>
      <c r="K2" s="14" t="s">
        <v>3</v>
      </c>
      <c r="L2" s="40"/>
    </row>
    <row r="3" spans="1:12" ht="21.6">
      <c r="A3" s="378" t="s">
        <v>27</v>
      </c>
      <c r="B3" s="378"/>
      <c r="C3" s="378"/>
      <c r="D3" s="384" t="s">
        <v>4</v>
      </c>
      <c r="E3" s="385"/>
      <c r="F3" s="385"/>
      <c r="G3" s="385"/>
      <c r="H3" s="385"/>
      <c r="I3" s="385"/>
      <c r="J3" s="386"/>
      <c r="K3" s="14" t="s">
        <v>5</v>
      </c>
      <c r="L3" s="39"/>
    </row>
    <row r="4" spans="1:12" ht="20.25" customHeight="1">
      <c r="A4" s="15" t="s">
        <v>6</v>
      </c>
      <c r="B4" s="58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18" t="s">
        <v>81</v>
      </c>
      <c r="K4" s="20" t="s">
        <v>14</v>
      </c>
      <c r="L4" s="21" t="s">
        <v>15</v>
      </c>
    </row>
    <row r="5" spans="1:12" s="52" customFormat="1" ht="48.6">
      <c r="A5" s="22">
        <v>1</v>
      </c>
      <c r="B5" s="57" t="s">
        <v>76</v>
      </c>
      <c r="C5" s="35">
        <v>160104</v>
      </c>
      <c r="D5" s="35" t="s">
        <v>53</v>
      </c>
      <c r="E5" s="35">
        <v>1</v>
      </c>
      <c r="F5" s="24">
        <f>2*(2*1.95+2.12*1.95+1.5*1.95+1.8*1.95+3.4*1.95+2.4*4)</f>
        <v>61.397999999999996</v>
      </c>
      <c r="G5" s="24" t="s">
        <v>78</v>
      </c>
      <c r="H5" s="24" t="s">
        <v>78</v>
      </c>
      <c r="I5" s="24" t="s">
        <v>78</v>
      </c>
      <c r="J5" s="24">
        <v>5.2</v>
      </c>
      <c r="K5" s="53">
        <f>J5*F5*E5</f>
        <v>319.26959999999997</v>
      </c>
      <c r="L5" s="35"/>
    </row>
    <row r="6" spans="1:12" ht="48.6">
      <c r="A6" s="22">
        <v>2</v>
      </c>
      <c r="B6" s="12" t="s">
        <v>137</v>
      </c>
      <c r="C6" s="108">
        <v>160703</v>
      </c>
      <c r="D6" s="13" t="s">
        <v>53</v>
      </c>
      <c r="E6" s="35">
        <v>1</v>
      </c>
      <c r="F6" s="24" t="s">
        <v>78</v>
      </c>
      <c r="G6" s="24">
        <v>6.24</v>
      </c>
      <c r="H6" s="24" t="s">
        <v>78</v>
      </c>
      <c r="I6" s="24" t="s">
        <v>78</v>
      </c>
      <c r="J6" s="24">
        <v>5</v>
      </c>
      <c r="K6" s="53">
        <f>G6*E6*J6</f>
        <v>31.200000000000003</v>
      </c>
      <c r="L6" s="35"/>
    </row>
    <row r="7" spans="1:12" ht="48.6">
      <c r="A7" s="22">
        <v>3</v>
      </c>
      <c r="B7" s="12" t="s">
        <v>145</v>
      </c>
      <c r="C7" s="13">
        <v>160105</v>
      </c>
      <c r="D7" s="13" t="s">
        <v>53</v>
      </c>
      <c r="E7" s="35">
        <v>4</v>
      </c>
      <c r="F7" s="24">
        <f>4*2.4</f>
        <v>9.6</v>
      </c>
      <c r="G7" s="24" t="s">
        <v>78</v>
      </c>
      <c r="H7" s="24" t="s">
        <v>78</v>
      </c>
      <c r="I7" s="24" t="s">
        <v>78</v>
      </c>
      <c r="J7" s="24">
        <v>4</v>
      </c>
      <c r="K7" s="53">
        <f>J7*F7*E7</f>
        <v>153.6</v>
      </c>
      <c r="L7" s="121"/>
    </row>
    <row r="8" spans="1:12" ht="32.4">
      <c r="A8" s="22">
        <v>4</v>
      </c>
      <c r="B8" s="12" t="s">
        <v>146</v>
      </c>
      <c r="C8" s="111">
        <v>160204</v>
      </c>
      <c r="D8" s="111" t="s">
        <v>53</v>
      </c>
      <c r="E8" s="113">
        <v>1</v>
      </c>
      <c r="F8" s="114" t="s">
        <v>78</v>
      </c>
      <c r="G8" s="114" t="s">
        <v>78</v>
      </c>
      <c r="H8" s="114">
        <v>6.2</v>
      </c>
      <c r="I8" s="114" t="s">
        <v>78</v>
      </c>
      <c r="J8" s="114">
        <v>3.2</v>
      </c>
      <c r="K8" s="115">
        <f>J8*H8*E8</f>
        <v>19.840000000000003</v>
      </c>
      <c r="L8" s="121"/>
    </row>
    <row r="9" spans="1:12" ht="32.4">
      <c r="A9" s="22">
        <v>5</v>
      </c>
      <c r="B9" s="12" t="s">
        <v>147</v>
      </c>
      <c r="C9" s="13">
        <v>160406</v>
      </c>
      <c r="D9" s="13" t="s">
        <v>53</v>
      </c>
      <c r="E9" s="35">
        <v>4</v>
      </c>
      <c r="F9" s="24">
        <f>4*2.4</f>
        <v>9.6</v>
      </c>
      <c r="G9" s="24" t="s">
        <v>78</v>
      </c>
      <c r="H9" s="24" t="s">
        <v>78</v>
      </c>
      <c r="I9" s="24" t="s">
        <v>78</v>
      </c>
      <c r="J9" s="24">
        <v>1.8</v>
      </c>
      <c r="K9" s="53">
        <f>F9*E9*J9</f>
        <v>69.12</v>
      </c>
      <c r="L9" s="121"/>
    </row>
    <row r="10" spans="1:12" ht="16.2">
      <c r="C10" s="112"/>
      <c r="L10"/>
    </row>
    <row r="11" spans="1:12" ht="16.2">
      <c r="C11" s="112"/>
      <c r="K11"/>
      <c r="L11"/>
    </row>
    <row r="12" spans="1:12" ht="16.2">
      <c r="B12"/>
      <c r="C12" s="112"/>
      <c r="D12"/>
      <c r="F12"/>
      <c r="I12"/>
      <c r="J12"/>
      <c r="K12"/>
      <c r="L12"/>
    </row>
    <row r="13" spans="1:12" ht="16.2">
      <c r="B13"/>
      <c r="C13" s="112"/>
      <c r="D13"/>
      <c r="F13"/>
      <c r="I13"/>
      <c r="J13"/>
      <c r="K13"/>
      <c r="L13"/>
    </row>
    <row r="14" spans="1:12" ht="16.2">
      <c r="B14"/>
      <c r="C14" s="112"/>
      <c r="D14"/>
      <c r="F14"/>
      <c r="I14"/>
      <c r="J14"/>
      <c r="K14"/>
      <c r="L14"/>
    </row>
    <row r="15" spans="1:12" ht="16.2">
      <c r="B15"/>
      <c r="C15" s="112"/>
      <c r="D15"/>
      <c r="F15"/>
      <c r="G15"/>
      <c r="H15"/>
      <c r="I15"/>
      <c r="J15"/>
      <c r="K15"/>
      <c r="L15"/>
    </row>
    <row r="16" spans="1:12" ht="16.2">
      <c r="B16"/>
      <c r="C16" s="112"/>
      <c r="D16"/>
      <c r="F16"/>
      <c r="G16"/>
      <c r="H16"/>
      <c r="I16"/>
      <c r="J16"/>
      <c r="K16"/>
      <c r="L16"/>
    </row>
    <row r="17" spans="3:3" customFormat="1" ht="16.2">
      <c r="C17" s="112"/>
    </row>
    <row r="18" spans="3:3" customFormat="1"/>
    <row r="19" spans="3:3" customFormat="1"/>
    <row r="20" spans="3:3" customFormat="1"/>
    <row r="21" spans="3:3" customFormat="1"/>
    <row r="22" spans="3:3" customFormat="1"/>
    <row r="23" spans="3:3" customFormat="1"/>
    <row r="24" spans="3:3" customFormat="1"/>
    <row r="25" spans="3:3" customFormat="1"/>
    <row r="26" spans="3:3" customFormat="1"/>
    <row r="27" spans="3:3" customFormat="1"/>
    <row r="28" spans="3:3" customFormat="1"/>
    <row r="29" spans="3:3" customFormat="1"/>
    <row r="30" spans="3:3" customFormat="1"/>
    <row r="31" spans="3:3" customFormat="1"/>
    <row r="32" spans="3:3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s="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</sheetData>
  <mergeCells count="5">
    <mergeCell ref="A1:C2"/>
    <mergeCell ref="A3:C3"/>
    <mergeCell ref="D3:J3"/>
    <mergeCell ref="D2:J2"/>
    <mergeCell ref="D1:J1"/>
  </mergeCells>
  <pageMargins left="0.7" right="0.7" top="0.75" bottom="0.75" header="0.3" footer="0.3"/>
  <pageSetup paperSize="9" scale="72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Y279"/>
  <sheetViews>
    <sheetView rightToLeft="1" zoomScaleNormal="100" workbookViewId="0">
      <pane ySplit="4" topLeftCell="A8" activePane="bottomLeft" state="frozen"/>
      <selection pane="bottomLeft" sqref="A1:K11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25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25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25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25" ht="20.25" customHeight="1">
      <c r="A4" s="15" t="s">
        <v>6</v>
      </c>
      <c r="B4" s="37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20" t="s">
        <v>14</v>
      </c>
      <c r="K4" s="21" t="s">
        <v>15</v>
      </c>
    </row>
    <row r="5" spans="1:25" ht="20.25" customHeight="1">
      <c r="A5" s="22">
        <v>1</v>
      </c>
      <c r="B5" s="60" t="s">
        <v>63</v>
      </c>
      <c r="C5" s="35">
        <v>180204</v>
      </c>
      <c r="D5" s="35" t="s">
        <v>51</v>
      </c>
      <c r="E5" s="35">
        <v>2</v>
      </c>
      <c r="F5" s="35">
        <f>1.06+2.25+1.15+0.5+4.5+2.37+0.5+2.37+2.62+1.5+0.72+2.72+4.48+5.3+1.3+3.5+0.5+1.1+2.3+4.2+0.75+0.85+1+0.6+3.7+3.4+2.2+1.8+1.5</f>
        <v>60.74</v>
      </c>
      <c r="G5" s="35" t="s">
        <v>78</v>
      </c>
      <c r="H5" s="35" t="s">
        <v>78</v>
      </c>
      <c r="I5" s="35">
        <f>2.74+0.2+0.25</f>
        <v>3.1900000000000004</v>
      </c>
      <c r="J5" s="35">
        <f>I5*F5*E5-(3.35+3*1.3)*1.2</f>
        <v>378.82120000000009</v>
      </c>
      <c r="K5" s="93"/>
    </row>
    <row r="6" spans="1:25" s="1" customFormat="1" ht="32.4">
      <c r="A6" s="22">
        <v>2</v>
      </c>
      <c r="B6" s="61" t="s">
        <v>62</v>
      </c>
      <c r="C6" s="22">
        <v>180303</v>
      </c>
      <c r="D6" s="35" t="s">
        <v>51</v>
      </c>
      <c r="E6" s="22">
        <v>2</v>
      </c>
      <c r="F6" s="54">
        <f>(5.6+2.6+1.1+3.7)*2</f>
        <v>26</v>
      </c>
      <c r="G6" s="24" t="s">
        <v>78</v>
      </c>
      <c r="H6" s="73" t="s">
        <v>78</v>
      </c>
      <c r="I6" s="24">
        <f>0.4+2.75+0.4+1.2</f>
        <v>4.75</v>
      </c>
      <c r="J6" s="24">
        <f>I6*F6-2.6*1.2-1.3*2.2</f>
        <v>117.52</v>
      </c>
      <c r="K6" s="36" t="s">
        <v>88</v>
      </c>
      <c r="M6"/>
      <c r="O6" s="5"/>
      <c r="Q6" s="5"/>
      <c r="S6" s="5"/>
      <c r="V6" s="5"/>
      <c r="Y6" s="5"/>
    </row>
    <row r="7" spans="1:25" s="1" customFormat="1" ht="32.4">
      <c r="A7" s="22"/>
      <c r="B7" s="61" t="s">
        <v>62</v>
      </c>
      <c r="C7" s="22">
        <v>180303</v>
      </c>
      <c r="D7" s="35" t="s">
        <v>51</v>
      </c>
      <c r="E7" s="22">
        <v>2</v>
      </c>
      <c r="F7" s="54">
        <f>F5</f>
        <v>60.74</v>
      </c>
      <c r="G7" s="24" t="s">
        <v>78</v>
      </c>
      <c r="H7" s="73" t="s">
        <v>78</v>
      </c>
      <c r="I7" s="24">
        <v>3.19</v>
      </c>
      <c r="J7" s="24">
        <v>233.102</v>
      </c>
      <c r="K7" s="36" t="s">
        <v>89</v>
      </c>
      <c r="M7"/>
      <c r="O7" s="5"/>
      <c r="Q7" s="5"/>
      <c r="S7" s="5"/>
      <c r="V7" s="5"/>
      <c r="Y7" s="5"/>
    </row>
    <row r="8" spans="1:25" s="1" customFormat="1" ht="64.8">
      <c r="A8" s="22">
        <v>3</v>
      </c>
      <c r="B8" s="28" t="s">
        <v>58</v>
      </c>
      <c r="C8" s="25">
        <v>180901</v>
      </c>
      <c r="D8" s="13" t="s">
        <v>51</v>
      </c>
      <c r="E8" s="22">
        <v>2</v>
      </c>
      <c r="F8" s="24">
        <v>23.11</v>
      </c>
      <c r="G8" s="24" t="s">
        <v>78</v>
      </c>
      <c r="H8" s="73" t="s">
        <v>78</v>
      </c>
      <c r="I8" s="24">
        <v>2.8</v>
      </c>
      <c r="J8" s="24">
        <f>I8*F8</f>
        <v>64.707999999999998</v>
      </c>
      <c r="K8" s="36" t="s">
        <v>79</v>
      </c>
      <c r="M8"/>
      <c r="O8" s="5"/>
      <c r="Q8" s="5"/>
      <c r="S8" s="5"/>
      <c r="V8" s="5"/>
      <c r="Y8" s="5"/>
    </row>
    <row r="9" spans="1:25" s="4" customFormat="1" ht="64.8">
      <c r="A9" s="194"/>
      <c r="B9" s="28" t="s">
        <v>58</v>
      </c>
      <c r="C9" s="25">
        <v>180901</v>
      </c>
      <c r="D9" s="13" t="s">
        <v>51</v>
      </c>
      <c r="E9" s="22">
        <v>4</v>
      </c>
      <c r="F9" s="24">
        <f>55.74</f>
        <v>55.74</v>
      </c>
      <c r="G9" s="24" t="s">
        <v>78</v>
      </c>
      <c r="H9" s="73" t="s">
        <v>78</v>
      </c>
      <c r="I9" s="24">
        <v>3</v>
      </c>
      <c r="J9" s="24">
        <f>I9*F9*E9</f>
        <v>668.88</v>
      </c>
      <c r="K9" s="34" t="s">
        <v>150</v>
      </c>
      <c r="M9"/>
      <c r="O9" s="5"/>
      <c r="U9" s="125"/>
    </row>
    <row r="10" spans="1:25" ht="32.4">
      <c r="A10" s="22">
        <v>4</v>
      </c>
      <c r="B10" s="12" t="s">
        <v>138</v>
      </c>
      <c r="C10" s="25">
        <v>180902</v>
      </c>
      <c r="D10" s="13" t="s">
        <v>51</v>
      </c>
      <c r="E10" s="22">
        <v>2</v>
      </c>
      <c r="F10" s="24" t="s">
        <v>78</v>
      </c>
      <c r="G10" s="24" t="s">
        <v>78</v>
      </c>
      <c r="H10" s="24">
        <v>6.24</v>
      </c>
      <c r="I10" s="73" t="s">
        <v>78</v>
      </c>
      <c r="J10" s="24">
        <f>H10*E10</f>
        <v>12.48</v>
      </c>
      <c r="K10" s="34" t="s">
        <v>150</v>
      </c>
    </row>
    <row r="11" spans="1:25" ht="32.4">
      <c r="A11" s="22">
        <v>5</v>
      </c>
      <c r="B11" s="12" t="s">
        <v>139</v>
      </c>
      <c r="C11" s="25">
        <v>180903</v>
      </c>
      <c r="D11" s="13" t="s">
        <v>51</v>
      </c>
      <c r="E11" s="22">
        <v>2</v>
      </c>
      <c r="F11" s="24" t="s">
        <v>78</v>
      </c>
      <c r="G11" s="24" t="s">
        <v>78</v>
      </c>
      <c r="H11" s="24">
        <v>6.24</v>
      </c>
      <c r="I11" s="73" t="s">
        <v>78</v>
      </c>
      <c r="J11" s="24">
        <f>H11*E11</f>
        <v>12.48</v>
      </c>
      <c r="K11" s="34" t="s">
        <v>150</v>
      </c>
    </row>
    <row r="12" spans="1:25" ht="16.2">
      <c r="B12"/>
      <c r="C12" s="127"/>
      <c r="D12"/>
      <c r="F12"/>
      <c r="G12"/>
      <c r="H12"/>
      <c r="I12"/>
      <c r="J12"/>
      <c r="K12"/>
    </row>
    <row r="13" spans="1:25">
      <c r="B13"/>
      <c r="D13"/>
      <c r="F13"/>
      <c r="G13"/>
      <c r="H13"/>
      <c r="I13"/>
      <c r="J13"/>
      <c r="K13"/>
    </row>
    <row r="14" spans="1:25">
      <c r="B14"/>
      <c r="D14"/>
      <c r="F14"/>
      <c r="G14"/>
      <c r="H14"/>
      <c r="I14"/>
      <c r="J14"/>
      <c r="K14"/>
    </row>
    <row r="15" spans="1:25">
      <c r="B15"/>
      <c r="D15"/>
      <c r="F15"/>
      <c r="G15"/>
      <c r="H15"/>
      <c r="I15"/>
      <c r="J15"/>
      <c r="K15"/>
    </row>
    <row r="16" spans="1:25">
      <c r="B16"/>
      <c r="D16"/>
      <c r="F16"/>
      <c r="G16"/>
      <c r="H16"/>
      <c r="I16"/>
      <c r="J16"/>
      <c r="K1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s="4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7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Y324"/>
  <sheetViews>
    <sheetView rightToLeft="1" zoomScaleNormal="100" workbookViewId="0">
      <pane ySplit="4" topLeftCell="A7" activePane="bottomLeft" state="frozen"/>
      <selection pane="bottomLeft" sqref="A1:K15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25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25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25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25" ht="20.25" customHeight="1">
      <c r="A4" s="15" t="s">
        <v>6</v>
      </c>
      <c r="B4" s="37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20" t="s">
        <v>14</v>
      </c>
      <c r="K4" s="21" t="s">
        <v>15</v>
      </c>
    </row>
    <row r="5" spans="1:25" ht="68.25" customHeight="1">
      <c r="A5" s="22">
        <v>1</v>
      </c>
      <c r="B5" s="13" t="s">
        <v>64</v>
      </c>
      <c r="C5" s="13" t="s">
        <v>70</v>
      </c>
      <c r="D5" s="13" t="s">
        <v>18</v>
      </c>
      <c r="E5" s="13">
        <v>1</v>
      </c>
      <c r="F5" s="13">
        <v>1.8</v>
      </c>
      <c r="G5" s="13">
        <v>2.2000000000000002</v>
      </c>
      <c r="H5" s="13">
        <f t="shared" ref="H5:H13" si="0">G5*F5</f>
        <v>3.9600000000000004</v>
      </c>
      <c r="I5" s="13"/>
      <c r="J5" s="13">
        <f>H5*E5</f>
        <v>3.9600000000000004</v>
      </c>
      <c r="K5" s="21"/>
    </row>
    <row r="6" spans="1:25" ht="68.25" customHeight="1">
      <c r="A6" s="22"/>
      <c r="B6" s="13"/>
      <c r="C6" s="13"/>
      <c r="D6" s="13" t="s">
        <v>18</v>
      </c>
      <c r="E6" s="13">
        <v>3</v>
      </c>
      <c r="F6" s="13">
        <v>1.8</v>
      </c>
      <c r="G6" s="13">
        <v>0.8</v>
      </c>
      <c r="H6" s="13">
        <f t="shared" si="0"/>
        <v>1.4400000000000002</v>
      </c>
      <c r="I6" s="13"/>
      <c r="J6" s="13">
        <f t="shared" ref="J6:J13" si="1">H6*E6</f>
        <v>4.32</v>
      </c>
      <c r="K6" s="21"/>
    </row>
    <row r="7" spans="1:25" ht="68.25" customHeight="1">
      <c r="A7" s="22"/>
      <c r="B7" s="13"/>
      <c r="C7" s="13"/>
      <c r="D7" s="13" t="s">
        <v>18</v>
      </c>
      <c r="E7" s="13">
        <v>4</v>
      </c>
      <c r="F7" s="13">
        <v>1.8</v>
      </c>
      <c r="G7" s="13">
        <v>1</v>
      </c>
      <c r="H7" s="13">
        <f t="shared" si="0"/>
        <v>1.8</v>
      </c>
      <c r="I7" s="13"/>
      <c r="J7" s="13">
        <f t="shared" si="1"/>
        <v>7.2</v>
      </c>
      <c r="K7" s="21"/>
    </row>
    <row r="8" spans="1:25" s="1" customFormat="1" ht="32.4">
      <c r="A8" s="22">
        <v>2</v>
      </c>
      <c r="B8" s="13" t="s">
        <v>65</v>
      </c>
      <c r="C8" s="13">
        <v>190302</v>
      </c>
      <c r="D8" s="13" t="s">
        <v>18</v>
      </c>
      <c r="E8" s="13">
        <v>2</v>
      </c>
      <c r="F8" s="13">
        <v>1.7</v>
      </c>
      <c r="G8" s="13">
        <v>2.2000000000000002</v>
      </c>
      <c r="H8" s="13">
        <f t="shared" si="0"/>
        <v>3.74</v>
      </c>
      <c r="I8" s="13"/>
      <c r="J8" s="13">
        <f t="shared" si="1"/>
        <v>7.48</v>
      </c>
      <c r="K8" s="32"/>
      <c r="O8" s="5"/>
      <c r="Q8" s="5"/>
      <c r="S8" s="5"/>
      <c r="V8" s="5"/>
      <c r="Y8" s="5"/>
    </row>
    <row r="9" spans="1:25" s="1" customFormat="1" ht="16.8">
      <c r="A9" s="22"/>
      <c r="B9" s="13"/>
      <c r="C9" s="13"/>
      <c r="D9" s="13" t="s">
        <v>18</v>
      </c>
      <c r="E9" s="13">
        <v>8</v>
      </c>
      <c r="F9" s="13">
        <v>1.7</v>
      </c>
      <c r="G9" s="13">
        <v>0.8</v>
      </c>
      <c r="H9" s="13">
        <f t="shared" si="0"/>
        <v>1.36</v>
      </c>
      <c r="I9" s="13"/>
      <c r="J9" s="13">
        <f t="shared" si="1"/>
        <v>10.88</v>
      </c>
      <c r="K9" s="32"/>
      <c r="O9" s="5"/>
      <c r="Q9" s="5"/>
      <c r="S9" s="5"/>
      <c r="V9" s="5"/>
      <c r="Y9" s="5"/>
    </row>
    <row r="10" spans="1:25" s="1" customFormat="1" ht="16.8">
      <c r="A10" s="22"/>
      <c r="B10" s="13"/>
      <c r="C10" s="13"/>
      <c r="D10" s="13" t="s">
        <v>18</v>
      </c>
      <c r="E10" s="13">
        <v>7</v>
      </c>
      <c r="F10" s="13">
        <v>1.7</v>
      </c>
      <c r="G10" s="13">
        <v>1</v>
      </c>
      <c r="H10" s="13">
        <f t="shared" si="0"/>
        <v>1.7</v>
      </c>
      <c r="I10" s="13"/>
      <c r="J10" s="13">
        <f t="shared" si="1"/>
        <v>11.9</v>
      </c>
      <c r="K10" s="32"/>
      <c r="O10" s="5"/>
      <c r="Q10" s="5"/>
      <c r="S10" s="5"/>
      <c r="V10" s="5"/>
      <c r="Y10" s="5"/>
    </row>
    <row r="11" spans="1:25" s="50" customFormat="1" ht="32.4">
      <c r="A11" s="22">
        <v>4</v>
      </c>
      <c r="B11" s="13" t="s">
        <v>66</v>
      </c>
      <c r="C11" s="13">
        <v>190401</v>
      </c>
      <c r="D11" s="13" t="s">
        <v>18</v>
      </c>
      <c r="E11" s="13">
        <v>2</v>
      </c>
      <c r="F11" s="13">
        <v>1.8</v>
      </c>
      <c r="G11" s="13">
        <v>2.2000000000000002</v>
      </c>
      <c r="H11" s="13">
        <f t="shared" si="0"/>
        <v>3.9600000000000004</v>
      </c>
      <c r="I11" s="13"/>
      <c r="J11" s="13">
        <f t="shared" si="1"/>
        <v>7.9200000000000008</v>
      </c>
      <c r="K11" s="49"/>
    </row>
    <row r="12" spans="1:25" s="50" customFormat="1" ht="21.6">
      <c r="A12" s="22"/>
      <c r="B12" s="13"/>
      <c r="C12" s="13"/>
      <c r="D12" s="13" t="s">
        <v>18</v>
      </c>
      <c r="E12" s="13">
        <v>8</v>
      </c>
      <c r="F12" s="13">
        <v>1.8</v>
      </c>
      <c r="G12" s="13">
        <v>0.8</v>
      </c>
      <c r="H12" s="13">
        <f t="shared" si="0"/>
        <v>1.4400000000000002</v>
      </c>
      <c r="I12" s="13"/>
      <c r="J12" s="13">
        <f t="shared" si="1"/>
        <v>11.520000000000001</v>
      </c>
      <c r="K12" s="49"/>
    </row>
    <row r="13" spans="1:25" s="50" customFormat="1" ht="21.6">
      <c r="A13" s="22"/>
      <c r="B13" s="13"/>
      <c r="C13" s="13"/>
      <c r="D13" s="13" t="s">
        <v>18</v>
      </c>
      <c r="E13" s="13">
        <v>7</v>
      </c>
      <c r="F13" s="13">
        <v>1.8</v>
      </c>
      <c r="G13" s="13">
        <v>1</v>
      </c>
      <c r="H13" s="13">
        <f t="shared" si="0"/>
        <v>1.8</v>
      </c>
      <c r="I13" s="13"/>
      <c r="J13" s="13">
        <f t="shared" si="1"/>
        <v>12.6</v>
      </c>
      <c r="K13" s="49"/>
    </row>
    <row r="14" spans="1:25" s="4" customFormat="1" ht="16.2">
      <c r="A14" s="22">
        <v>5</v>
      </c>
      <c r="B14" s="13" t="s">
        <v>67</v>
      </c>
      <c r="C14" s="13">
        <v>190501</v>
      </c>
      <c r="D14" s="13" t="s">
        <v>68</v>
      </c>
      <c r="E14" s="13">
        <v>8</v>
      </c>
      <c r="F14" s="13"/>
      <c r="G14" s="13"/>
      <c r="H14" s="13"/>
      <c r="I14" s="13"/>
      <c r="J14" s="13"/>
      <c r="K14" s="33"/>
      <c r="O14" s="5"/>
    </row>
    <row r="15" spans="1:25" s="4" customFormat="1" ht="32.4">
      <c r="A15" s="22">
        <v>6</v>
      </c>
      <c r="B15" s="13" t="s">
        <v>69</v>
      </c>
      <c r="C15" s="13">
        <v>191104</v>
      </c>
      <c r="D15" s="13" t="s">
        <v>18</v>
      </c>
      <c r="E15" s="13">
        <v>2</v>
      </c>
      <c r="F15" s="13">
        <f>60+1.8+1.5</f>
        <v>63.3</v>
      </c>
      <c r="G15" s="13"/>
      <c r="H15" s="13"/>
      <c r="I15" s="13"/>
      <c r="J15" s="13">
        <f>F15*E15</f>
        <v>126.6</v>
      </c>
      <c r="K15" s="34"/>
    </row>
    <row r="16" spans="1:25">
      <c r="B16"/>
      <c r="D16"/>
      <c r="F16"/>
      <c r="G16"/>
      <c r="H16"/>
      <c r="I16"/>
      <c r="J16"/>
      <c r="K1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s="4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7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Y331"/>
  <sheetViews>
    <sheetView rightToLeft="1" zoomScaleNormal="100" workbookViewId="0">
      <pane ySplit="4" topLeftCell="A5" activePane="bottomLeft" state="frozen"/>
      <selection pane="bottomLeft" activeCell="D15" sqref="D15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14.453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25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25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25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25" ht="20.25" customHeight="1">
      <c r="A4" s="15" t="s">
        <v>6</v>
      </c>
      <c r="B4" s="37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20" t="s">
        <v>14</v>
      </c>
      <c r="K4" s="21" t="s">
        <v>15</v>
      </c>
    </row>
    <row r="5" spans="1:25" s="1" customFormat="1" ht="40.200000000000003" customHeight="1">
      <c r="A5" s="22">
        <v>1</v>
      </c>
      <c r="B5" s="12" t="s">
        <v>203</v>
      </c>
      <c r="C5" s="108">
        <v>200123</v>
      </c>
      <c r="D5" s="69" t="s">
        <v>51</v>
      </c>
      <c r="E5" s="69">
        <v>1</v>
      </c>
      <c r="F5" s="69">
        <f>0.86+1.2+1.5+1.2+1.2+1.2+1.2+0.5+0.6+0.8+0.6+0+1.2+1.1+0.5</f>
        <v>13.659999999999998</v>
      </c>
      <c r="G5" s="69" t="s">
        <v>78</v>
      </c>
      <c r="H5" s="69">
        <f>I5*F5</f>
        <v>39.613999999999997</v>
      </c>
      <c r="I5" s="69">
        <v>2.9</v>
      </c>
      <c r="J5" s="69">
        <f>H5</f>
        <v>39.613999999999997</v>
      </c>
      <c r="K5" s="69" t="s">
        <v>85</v>
      </c>
      <c r="O5" s="5"/>
      <c r="Q5" s="5"/>
      <c r="S5" s="5"/>
      <c r="V5" s="5"/>
      <c r="Y5" s="5"/>
    </row>
    <row r="6" spans="1:25" s="1" customFormat="1" ht="28.8" customHeight="1">
      <c r="A6" s="22">
        <v>2</v>
      </c>
      <c r="B6" s="12" t="s">
        <v>203</v>
      </c>
      <c r="C6" s="108">
        <v>200124</v>
      </c>
      <c r="D6" s="69" t="s">
        <v>51</v>
      </c>
      <c r="E6" s="69">
        <v>1</v>
      </c>
      <c r="F6" s="69">
        <f>2.3+0.3</f>
        <v>2.5999999999999996</v>
      </c>
      <c r="G6" s="69" t="s">
        <v>78</v>
      </c>
      <c r="H6" s="69">
        <f>I6*F6-0.7*1.2</f>
        <v>6.6999999999999993</v>
      </c>
      <c r="I6" s="69">
        <v>2.9</v>
      </c>
      <c r="J6" s="69">
        <f>H6</f>
        <v>6.6999999999999993</v>
      </c>
      <c r="K6" s="69" t="s">
        <v>86</v>
      </c>
      <c r="O6" s="5"/>
      <c r="Q6" s="5"/>
      <c r="S6" s="5"/>
      <c r="V6" s="5"/>
      <c r="Y6" s="5"/>
    </row>
    <row r="7" spans="1:25" s="50" customFormat="1" ht="32.4">
      <c r="A7" s="22">
        <v>3</v>
      </c>
      <c r="B7" s="12" t="s">
        <v>204</v>
      </c>
      <c r="C7" s="108">
        <v>200322</v>
      </c>
      <c r="D7" s="69" t="s">
        <v>18</v>
      </c>
      <c r="E7" s="69">
        <v>1</v>
      </c>
      <c r="F7" s="69" t="s">
        <v>78</v>
      </c>
      <c r="G7" s="69" t="s">
        <v>78</v>
      </c>
      <c r="H7" s="69">
        <v>128.1</v>
      </c>
      <c r="I7" s="69" t="s">
        <v>78</v>
      </c>
      <c r="J7" s="69">
        <f>H7</f>
        <v>128.1</v>
      </c>
      <c r="K7" s="69" t="s">
        <v>87</v>
      </c>
    </row>
    <row r="8" spans="1:25" ht="16.2">
      <c r="B8"/>
      <c r="C8" s="116"/>
      <c r="D8"/>
      <c r="F8"/>
      <c r="G8"/>
      <c r="H8"/>
      <c r="I8"/>
      <c r="J8"/>
      <c r="K8"/>
    </row>
    <row r="9" spans="1:25" ht="16.2">
      <c r="B9"/>
      <c r="C9" s="116"/>
      <c r="D9"/>
      <c r="F9"/>
      <c r="G9"/>
      <c r="H9"/>
      <c r="I9"/>
      <c r="J9"/>
      <c r="K9"/>
    </row>
    <row r="10" spans="1:25">
      <c r="B10"/>
      <c r="D10"/>
      <c r="F10"/>
      <c r="G10"/>
      <c r="H10"/>
      <c r="I10"/>
      <c r="J10"/>
      <c r="K10"/>
    </row>
    <row r="11" spans="1:25">
      <c r="B11"/>
      <c r="D11"/>
      <c r="F11"/>
      <c r="G11"/>
      <c r="H11"/>
      <c r="I11"/>
      <c r="J11"/>
      <c r="K11"/>
    </row>
    <row r="12" spans="1:25">
      <c r="B12"/>
      <c r="D12"/>
      <c r="F12"/>
      <c r="G12"/>
      <c r="H12"/>
      <c r="I12"/>
      <c r="J12"/>
      <c r="K12"/>
    </row>
    <row r="13" spans="1:25">
      <c r="B13"/>
      <c r="D13"/>
      <c r="F13"/>
      <c r="G13"/>
      <c r="H13"/>
      <c r="I13"/>
      <c r="J13"/>
      <c r="K13"/>
    </row>
    <row r="14" spans="1:25">
      <c r="B14"/>
      <c r="D14"/>
      <c r="F14"/>
      <c r="G14"/>
      <c r="H14"/>
      <c r="I14"/>
      <c r="J14"/>
      <c r="K14"/>
    </row>
    <row r="15" spans="1:25">
      <c r="B15"/>
      <c r="D15"/>
      <c r="F15"/>
      <c r="G15"/>
      <c r="H15"/>
      <c r="I15"/>
      <c r="J15"/>
      <c r="K15"/>
    </row>
    <row r="16" spans="1:25">
      <c r="B16"/>
      <c r="D16"/>
      <c r="F16"/>
      <c r="G16"/>
      <c r="H16"/>
      <c r="I16"/>
      <c r="J16"/>
      <c r="K1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s="4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86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3"/>
  <sheetViews>
    <sheetView rightToLeft="1" topLeftCell="A5" workbookViewId="0">
      <selection sqref="A1:K11"/>
    </sheetView>
  </sheetViews>
  <sheetFormatPr defaultRowHeight="15"/>
  <cols>
    <col min="1" max="1" width="6.1796875" customWidth="1"/>
    <col min="2" max="2" width="19.6328125" customWidth="1"/>
    <col min="3" max="3" width="8.81640625" customWidth="1"/>
    <col min="7" max="7" width="7.08984375" customWidth="1"/>
    <col min="8" max="8" width="6.1796875" customWidth="1"/>
    <col min="9" max="9" width="6.08984375" customWidth="1"/>
    <col min="10" max="11" width="10.453125" customWidth="1"/>
  </cols>
  <sheetData>
    <row r="1" spans="1:11" ht="18.600000000000001">
      <c r="A1" s="387" t="s">
        <v>0</v>
      </c>
      <c r="B1" s="387"/>
      <c r="C1" s="387"/>
      <c r="D1" s="387" t="s">
        <v>1</v>
      </c>
      <c r="E1" s="387"/>
      <c r="F1" s="387"/>
      <c r="G1" s="387"/>
      <c r="H1" s="387"/>
      <c r="I1" s="387"/>
      <c r="J1" s="143" t="s">
        <v>2</v>
      </c>
      <c r="K1" s="144"/>
    </row>
    <row r="2" spans="1:11" ht="18.600000000000001">
      <c r="A2" s="387"/>
      <c r="B2" s="387"/>
      <c r="C2" s="387"/>
      <c r="D2" s="387" t="s">
        <v>17</v>
      </c>
      <c r="E2" s="387"/>
      <c r="F2" s="387"/>
      <c r="G2" s="387"/>
      <c r="H2" s="387"/>
      <c r="I2" s="387"/>
      <c r="J2" s="143" t="s">
        <v>3</v>
      </c>
      <c r="K2" s="145"/>
    </row>
    <row r="3" spans="1:11" ht="18.600000000000001">
      <c r="A3" s="387" t="s">
        <v>27</v>
      </c>
      <c r="B3" s="387"/>
      <c r="C3" s="387"/>
      <c r="D3" s="387" t="s">
        <v>4</v>
      </c>
      <c r="E3" s="387"/>
      <c r="F3" s="387"/>
      <c r="G3" s="387"/>
      <c r="H3" s="387"/>
      <c r="I3" s="387"/>
      <c r="J3" s="143" t="s">
        <v>5</v>
      </c>
      <c r="K3" s="144"/>
    </row>
    <row r="4" spans="1:11" ht="37.799999999999997" customHeight="1">
      <c r="A4" s="146" t="s">
        <v>6</v>
      </c>
      <c r="B4" s="147" t="s">
        <v>7</v>
      </c>
      <c r="C4" s="148" t="s">
        <v>8</v>
      </c>
      <c r="D4" s="149" t="s">
        <v>9</v>
      </c>
      <c r="E4" s="149" t="s">
        <v>10</v>
      </c>
      <c r="F4" s="150" t="s">
        <v>11</v>
      </c>
      <c r="G4" s="150" t="s">
        <v>12</v>
      </c>
      <c r="H4" s="151" t="s">
        <v>16</v>
      </c>
      <c r="I4" s="150" t="s">
        <v>13</v>
      </c>
      <c r="J4" s="152" t="s">
        <v>14</v>
      </c>
      <c r="K4" s="153" t="s">
        <v>15</v>
      </c>
    </row>
    <row r="5" spans="1:11" ht="48.6">
      <c r="A5" s="22">
        <v>1</v>
      </c>
      <c r="B5" s="69" t="s">
        <v>382</v>
      </c>
      <c r="C5" s="13" t="s">
        <v>383</v>
      </c>
      <c r="D5" s="22" t="s">
        <v>51</v>
      </c>
      <c r="E5" s="69"/>
      <c r="F5" s="69"/>
      <c r="G5" s="69"/>
      <c r="H5" s="69"/>
      <c r="I5" s="69"/>
      <c r="J5" s="69"/>
      <c r="K5" s="69"/>
    </row>
    <row r="6" spans="1:11" ht="46.8" customHeight="1">
      <c r="A6" s="22">
        <v>2</v>
      </c>
      <c r="B6" s="12" t="s">
        <v>197</v>
      </c>
      <c r="C6" s="160"/>
      <c r="D6" s="22" t="s">
        <v>51</v>
      </c>
      <c r="E6" s="69">
        <v>5</v>
      </c>
      <c r="F6" s="69"/>
      <c r="G6" s="69"/>
      <c r="H6" s="69">
        <v>5.01</v>
      </c>
      <c r="I6" s="69"/>
      <c r="J6" s="157">
        <f>H6*E6</f>
        <v>25.049999999999997</v>
      </c>
      <c r="K6" s="69"/>
    </row>
    <row r="7" spans="1:11" ht="46.8" customHeight="1">
      <c r="A7" s="22">
        <v>3</v>
      </c>
      <c r="B7" s="12" t="s">
        <v>198</v>
      </c>
      <c r="C7" s="160"/>
      <c r="D7" s="22" t="s">
        <v>51</v>
      </c>
      <c r="E7" s="69">
        <v>1</v>
      </c>
      <c r="F7" s="69"/>
      <c r="G7" s="69"/>
      <c r="H7" s="69">
        <v>78.150000000000006</v>
      </c>
      <c r="I7" s="69"/>
      <c r="J7" s="157">
        <f>H7*E7</f>
        <v>78.150000000000006</v>
      </c>
      <c r="K7" s="69"/>
    </row>
    <row r="8" spans="1:11" ht="46.8" customHeight="1">
      <c r="A8" s="22">
        <v>4</v>
      </c>
      <c r="B8" s="12" t="s">
        <v>199</v>
      </c>
      <c r="C8" s="160"/>
      <c r="D8" s="22" t="s">
        <v>51</v>
      </c>
      <c r="E8" s="69">
        <v>5</v>
      </c>
      <c r="F8" s="69"/>
      <c r="G8" s="69"/>
      <c r="H8" s="69">
        <v>16</v>
      </c>
      <c r="I8" s="69"/>
      <c r="J8" s="157">
        <f>H8*E8</f>
        <v>80</v>
      </c>
      <c r="K8" s="69"/>
    </row>
    <row r="9" spans="1:11" ht="46.8" customHeight="1">
      <c r="A9" s="22">
        <v>5</v>
      </c>
      <c r="B9" s="12" t="s">
        <v>200</v>
      </c>
      <c r="C9" s="160"/>
      <c r="D9" s="22" t="s">
        <v>51</v>
      </c>
      <c r="E9" s="69">
        <v>1</v>
      </c>
      <c r="F9" s="69"/>
      <c r="G9" s="69"/>
      <c r="H9" s="69">
        <v>29.22</v>
      </c>
      <c r="I9" s="69"/>
      <c r="J9" s="157">
        <f>H9*E9</f>
        <v>29.22</v>
      </c>
      <c r="K9" s="69"/>
    </row>
    <row r="10" spans="1:11" ht="46.8" customHeight="1">
      <c r="A10" s="22">
        <v>6</v>
      </c>
      <c r="B10" s="12" t="s">
        <v>201</v>
      </c>
      <c r="C10" s="160"/>
      <c r="D10" s="22" t="s">
        <v>51</v>
      </c>
      <c r="E10" s="69">
        <v>1</v>
      </c>
      <c r="F10" s="69"/>
      <c r="G10" s="69"/>
      <c r="H10" s="69">
        <v>4.5</v>
      </c>
      <c r="I10" s="69"/>
      <c r="J10" s="157">
        <f>H10*E10*-1</f>
        <v>-4.5</v>
      </c>
      <c r="K10" s="69"/>
    </row>
    <row r="11" spans="1:11" ht="32.4" customHeight="1">
      <c r="A11" s="158"/>
      <c r="B11" s="154" t="s">
        <v>92</v>
      </c>
      <c r="C11" s="155"/>
      <c r="D11" s="156"/>
      <c r="E11" s="159"/>
      <c r="F11" s="159"/>
      <c r="G11" s="159"/>
      <c r="H11" s="159"/>
      <c r="I11" s="159"/>
      <c r="J11" s="159">
        <f>SUM(J6:J10)</f>
        <v>207.92</v>
      </c>
      <c r="K11" s="159"/>
    </row>
    <row r="12" spans="1:11" ht="31.8" customHeight="1">
      <c r="A12" s="117"/>
      <c r="B12" s="116"/>
      <c r="C12" s="116"/>
      <c r="D12" s="116"/>
      <c r="E12" s="116"/>
      <c r="F12" s="116"/>
      <c r="G12" s="116"/>
      <c r="H12" s="116"/>
      <c r="I12" s="116"/>
      <c r="J12" s="116"/>
      <c r="K12" s="116"/>
    </row>
    <row r="13" spans="1:11" ht="42.6" customHeight="1">
      <c r="A13" s="117"/>
      <c r="B13" s="116"/>
      <c r="C13" s="116"/>
      <c r="D13" s="116"/>
      <c r="E13" s="116"/>
      <c r="F13" s="116"/>
      <c r="G13" s="116"/>
      <c r="H13" s="116"/>
      <c r="I13" s="116"/>
      <c r="J13" s="116"/>
      <c r="K13" s="116"/>
    </row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orientation="landscape" r:id="rId1"/>
  <ignoredErrors>
    <ignoredError sqref="C5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Y325"/>
  <sheetViews>
    <sheetView rightToLeft="1" topLeftCell="C1" zoomScale="110" zoomScaleNormal="110" workbookViewId="0">
      <pane ySplit="4" topLeftCell="A5" activePane="bottomLeft" state="frozen"/>
      <selection pane="bottomLeft" sqref="A1:K8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25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25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25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25" ht="20.25" customHeight="1">
      <c r="A4" s="15" t="s">
        <v>6</v>
      </c>
      <c r="B4" s="37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20" t="s">
        <v>14</v>
      </c>
      <c r="K4" s="21" t="s">
        <v>15</v>
      </c>
    </row>
    <row r="5" spans="1:25" ht="32.4">
      <c r="A5" s="15">
        <v>1</v>
      </c>
      <c r="B5" s="35" t="s">
        <v>384</v>
      </c>
      <c r="C5" s="35">
        <v>220145</v>
      </c>
      <c r="D5" s="35" t="s">
        <v>18</v>
      </c>
      <c r="E5" s="35">
        <v>51</v>
      </c>
      <c r="F5" s="35">
        <v>1.2</v>
      </c>
      <c r="G5" s="35">
        <v>0.3</v>
      </c>
      <c r="H5" s="35">
        <f>G5*F5</f>
        <v>0.36</v>
      </c>
      <c r="I5" s="35" t="s">
        <v>78</v>
      </c>
      <c r="J5" s="35">
        <f>H5*E5</f>
        <v>18.36</v>
      </c>
      <c r="K5" s="35" t="s">
        <v>83</v>
      </c>
    </row>
    <row r="6" spans="1:25" ht="32.4">
      <c r="A6" s="15">
        <v>2</v>
      </c>
      <c r="B6" s="35" t="s">
        <v>384</v>
      </c>
      <c r="C6" s="35">
        <v>220145</v>
      </c>
      <c r="D6" s="35" t="s">
        <v>18</v>
      </c>
      <c r="E6" s="35">
        <v>1</v>
      </c>
      <c r="F6" s="35" t="s">
        <v>78</v>
      </c>
      <c r="G6" s="35" t="s">
        <v>78</v>
      </c>
      <c r="H6" s="35">
        <v>120.11</v>
      </c>
      <c r="I6" s="35" t="s">
        <v>78</v>
      </c>
      <c r="J6" s="35">
        <f>H6*E6</f>
        <v>120.11</v>
      </c>
      <c r="K6" s="35" t="s">
        <v>84</v>
      </c>
    </row>
    <row r="7" spans="1:25" ht="32.4">
      <c r="A7" s="15">
        <v>3</v>
      </c>
      <c r="B7" s="35" t="s">
        <v>82</v>
      </c>
      <c r="C7" s="35">
        <v>220601</v>
      </c>
      <c r="D7" s="35" t="s">
        <v>18</v>
      </c>
      <c r="E7" s="35">
        <v>2</v>
      </c>
      <c r="F7" s="35">
        <v>57.54</v>
      </c>
      <c r="G7" s="35" t="s">
        <v>78</v>
      </c>
      <c r="H7" s="35" t="s">
        <v>78</v>
      </c>
      <c r="I7" s="35">
        <v>0.6</v>
      </c>
      <c r="J7" s="35">
        <f>I7*F7*E7</f>
        <v>69.048000000000002</v>
      </c>
      <c r="K7" s="16"/>
    </row>
    <row r="8" spans="1:25" s="1" customFormat="1" ht="48.6">
      <c r="A8" s="15">
        <v>4</v>
      </c>
      <c r="B8" s="35" t="s">
        <v>77</v>
      </c>
      <c r="C8" s="35">
        <v>220602</v>
      </c>
      <c r="D8" s="35" t="s">
        <v>18</v>
      </c>
      <c r="E8" s="35">
        <v>1</v>
      </c>
      <c r="F8" s="35" t="s">
        <v>78</v>
      </c>
      <c r="G8" s="35" t="s">
        <v>78</v>
      </c>
      <c r="H8" s="35">
        <v>59.11</v>
      </c>
      <c r="I8" s="35" t="s">
        <v>78</v>
      </c>
      <c r="J8" s="35">
        <f>H8*E8</f>
        <v>59.11</v>
      </c>
      <c r="K8" s="32"/>
      <c r="O8" s="5"/>
      <c r="Q8" s="5"/>
      <c r="S8" s="5"/>
      <c r="V8" s="5"/>
      <c r="Y8" s="5"/>
    </row>
    <row r="9" spans="1:25">
      <c r="B9"/>
      <c r="D9"/>
      <c r="F9"/>
      <c r="G9"/>
      <c r="H9"/>
      <c r="I9"/>
      <c r="J9"/>
      <c r="K9"/>
    </row>
    <row r="10" spans="1:25">
      <c r="B10"/>
      <c r="D10"/>
      <c r="F10"/>
      <c r="G10"/>
      <c r="H10"/>
      <c r="I10"/>
      <c r="J10"/>
      <c r="K10"/>
    </row>
    <row r="11" spans="1:25">
      <c r="B11"/>
      <c r="D11"/>
      <c r="F11"/>
      <c r="G11"/>
      <c r="H11"/>
      <c r="I11"/>
      <c r="J11"/>
      <c r="K11"/>
    </row>
    <row r="12" spans="1:25">
      <c r="B12"/>
      <c r="D12"/>
      <c r="F12"/>
      <c r="G12"/>
      <c r="H12"/>
      <c r="I12"/>
      <c r="J12"/>
      <c r="K12"/>
    </row>
    <row r="13" spans="1:25">
      <c r="B13"/>
      <c r="D13"/>
      <c r="F13"/>
      <c r="G13"/>
      <c r="H13"/>
      <c r="I13"/>
      <c r="J13"/>
      <c r="K13"/>
    </row>
    <row r="14" spans="1:25">
      <c r="B14"/>
      <c r="D14"/>
      <c r="F14"/>
      <c r="G14"/>
      <c r="H14"/>
      <c r="I14"/>
      <c r="J14"/>
      <c r="K14"/>
    </row>
    <row r="15" spans="1:25">
      <c r="B15"/>
      <c r="D15"/>
      <c r="F15"/>
      <c r="G15"/>
      <c r="H15"/>
      <c r="I15"/>
      <c r="J15"/>
      <c r="K15"/>
    </row>
    <row r="16" spans="1:25">
      <c r="B16"/>
      <c r="D16"/>
      <c r="F16"/>
      <c r="G16"/>
      <c r="H16"/>
      <c r="I16"/>
      <c r="J16"/>
      <c r="K1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s="4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7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321"/>
  <sheetViews>
    <sheetView rightToLeft="1" zoomScaleNormal="100" workbookViewId="0">
      <pane ySplit="4" topLeftCell="A5" activePane="bottomLeft" state="frozen"/>
      <selection pane="bottomLeft" sqref="A1:K6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11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11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11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11" ht="20.25" customHeight="1">
      <c r="A4" s="15" t="s">
        <v>6</v>
      </c>
      <c r="B4" s="58" t="s">
        <v>7</v>
      </c>
      <c r="C4" s="59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20" t="s">
        <v>14</v>
      </c>
      <c r="K4" s="21" t="s">
        <v>15</v>
      </c>
    </row>
    <row r="5" spans="1:11" ht="39" customHeight="1">
      <c r="A5" s="62">
        <v>1</v>
      </c>
      <c r="B5" s="57" t="s">
        <v>73</v>
      </c>
      <c r="C5" s="35">
        <v>231103</v>
      </c>
      <c r="D5" s="35" t="s">
        <v>51</v>
      </c>
      <c r="E5" s="10">
        <v>1</v>
      </c>
      <c r="F5" s="23" t="s">
        <v>78</v>
      </c>
      <c r="G5" s="23" t="s">
        <v>78</v>
      </c>
      <c r="H5" s="63">
        <f>2*(1.8*2*2+1.5*1.8*2+2*1.7)</f>
        <v>32</v>
      </c>
      <c r="I5" s="63" t="s">
        <v>80</v>
      </c>
      <c r="J5" s="24">
        <f>H5*E5</f>
        <v>32</v>
      </c>
      <c r="K5" s="10"/>
    </row>
    <row r="6" spans="1:11" ht="39" customHeight="1">
      <c r="A6" s="56">
        <v>2</v>
      </c>
      <c r="B6" s="57" t="s">
        <v>134</v>
      </c>
      <c r="C6" s="35">
        <v>231102</v>
      </c>
      <c r="D6" s="35" t="s">
        <v>51</v>
      </c>
      <c r="E6" s="10">
        <v>1</v>
      </c>
      <c r="F6" s="23" t="s">
        <v>78</v>
      </c>
      <c r="G6" s="23" t="s">
        <v>78</v>
      </c>
      <c r="H6" s="63">
        <f>2*(0.3*0.6*2)</f>
        <v>0.72</v>
      </c>
      <c r="I6" s="63"/>
      <c r="J6" s="24">
        <f>H6*E6</f>
        <v>0.72</v>
      </c>
      <c r="K6" s="10"/>
    </row>
    <row r="7" spans="1:11">
      <c r="B7"/>
      <c r="D7"/>
      <c r="F7"/>
      <c r="G7"/>
      <c r="H7"/>
      <c r="I7"/>
      <c r="J7"/>
      <c r="K7"/>
    </row>
    <row r="8" spans="1:11">
      <c r="B8"/>
      <c r="D8"/>
      <c r="F8"/>
      <c r="G8"/>
      <c r="H8"/>
      <c r="I8"/>
      <c r="J8"/>
      <c r="K8"/>
    </row>
    <row r="9" spans="1:11">
      <c r="B9"/>
      <c r="D9"/>
      <c r="F9"/>
      <c r="G9"/>
      <c r="H9"/>
      <c r="I9"/>
      <c r="J9"/>
      <c r="K9"/>
    </row>
    <row r="10" spans="1:11">
      <c r="B10"/>
      <c r="D10"/>
      <c r="F10"/>
      <c r="G10"/>
      <c r="H10"/>
      <c r="I10"/>
      <c r="J10"/>
      <c r="K10"/>
    </row>
    <row r="11" spans="1:11">
      <c r="B11"/>
      <c r="D11"/>
      <c r="F11"/>
      <c r="G11"/>
      <c r="H11"/>
      <c r="I11"/>
      <c r="J11"/>
      <c r="K11"/>
    </row>
    <row r="12" spans="1:11">
      <c r="B12"/>
      <c r="D12"/>
      <c r="F12"/>
      <c r="G12"/>
      <c r="H12"/>
      <c r="I12"/>
      <c r="J12"/>
      <c r="K12"/>
    </row>
    <row r="13" spans="1:11">
      <c r="B13"/>
      <c r="D13"/>
      <c r="F13"/>
      <c r="G13"/>
      <c r="H13"/>
      <c r="I13"/>
      <c r="J13"/>
      <c r="K13"/>
    </row>
    <row r="14" spans="1:11">
      <c r="B14"/>
      <c r="D14"/>
      <c r="F14"/>
      <c r="G14"/>
      <c r="H14"/>
      <c r="I14"/>
      <c r="J14"/>
      <c r="K14"/>
    </row>
    <row r="15" spans="1:11">
      <c r="B15"/>
      <c r="D15"/>
      <c r="F15"/>
      <c r="G15"/>
      <c r="H15"/>
      <c r="I15"/>
      <c r="J15"/>
      <c r="K15"/>
    </row>
    <row r="16" spans="1:11">
      <c r="B16"/>
      <c r="D16"/>
      <c r="F16"/>
      <c r="G16"/>
      <c r="H16"/>
      <c r="I16"/>
      <c r="J16"/>
      <c r="K1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s="4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7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Y330"/>
  <sheetViews>
    <sheetView rightToLeft="1" zoomScaleNormal="100" workbookViewId="0">
      <pane ySplit="4" topLeftCell="A5" activePane="bottomLeft" state="frozen"/>
      <selection pane="bottomLeft" sqref="A1:K7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9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25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25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25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25" ht="21.6">
      <c r="A4" s="15" t="s">
        <v>6</v>
      </c>
      <c r="B4" s="37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18" t="s">
        <v>13</v>
      </c>
      <c r="J4" s="20" t="s">
        <v>14</v>
      </c>
      <c r="K4" s="21" t="s">
        <v>15</v>
      </c>
    </row>
    <row r="5" spans="1:25" s="52" customFormat="1" ht="27.75" customHeight="1">
      <c r="A5" s="22">
        <v>1</v>
      </c>
      <c r="B5" s="51" t="s">
        <v>59</v>
      </c>
      <c r="C5" s="35">
        <v>240102</v>
      </c>
      <c r="D5" s="35" t="s">
        <v>51</v>
      </c>
      <c r="E5" s="35">
        <v>1</v>
      </c>
      <c r="F5" s="24" t="s">
        <v>78</v>
      </c>
      <c r="G5" s="24" t="s">
        <v>78</v>
      </c>
      <c r="H5" s="35">
        <v>35</v>
      </c>
      <c r="I5" s="24" t="s">
        <v>78</v>
      </c>
      <c r="J5" s="24">
        <f>H5*E5</f>
        <v>35</v>
      </c>
      <c r="K5" s="35"/>
    </row>
    <row r="6" spans="1:25" s="11" customFormat="1" ht="25.2" customHeight="1">
      <c r="A6" s="22">
        <v>2</v>
      </c>
      <c r="B6" s="28" t="s">
        <v>50</v>
      </c>
      <c r="C6" s="22">
        <v>240104</v>
      </c>
      <c r="D6" s="35" t="s">
        <v>51</v>
      </c>
      <c r="E6" s="22">
        <v>1</v>
      </c>
      <c r="F6" s="24" t="s">
        <v>78</v>
      </c>
      <c r="G6" s="24" t="s">
        <v>78</v>
      </c>
      <c r="H6" s="22">
        <v>35</v>
      </c>
      <c r="I6" s="24" t="s">
        <v>78</v>
      </c>
      <c r="J6" s="24">
        <f>H6*E6</f>
        <v>35</v>
      </c>
      <c r="K6" s="36"/>
      <c r="O6" s="5"/>
      <c r="Q6" s="5"/>
      <c r="S6" s="5"/>
      <c r="V6" s="5"/>
      <c r="Y6" s="5"/>
    </row>
    <row r="7" spans="1:25" ht="48.6">
      <c r="A7" s="22">
        <v>3</v>
      </c>
      <c r="B7" s="12" t="s">
        <v>135</v>
      </c>
      <c r="C7" s="108">
        <v>240706</v>
      </c>
      <c r="D7" s="13" t="s">
        <v>136</v>
      </c>
      <c r="E7" s="22">
        <v>1</v>
      </c>
      <c r="F7" s="24" t="s">
        <v>78</v>
      </c>
      <c r="G7" s="24" t="s">
        <v>78</v>
      </c>
      <c r="H7" s="22">
        <f>2*(2*(2+1.8)+2*(1.5+1.8)+3.7+2+3.7+2+2)</f>
        <v>55.199999999999996</v>
      </c>
      <c r="I7" s="24" t="s">
        <v>78</v>
      </c>
      <c r="J7" s="24">
        <f>H7*E7</f>
        <v>55.199999999999996</v>
      </c>
      <c r="K7" s="36"/>
    </row>
    <row r="8" spans="1:25">
      <c r="B8"/>
      <c r="D8"/>
      <c r="F8"/>
      <c r="G8"/>
      <c r="H8"/>
      <c r="I8"/>
      <c r="J8"/>
      <c r="K8"/>
    </row>
    <row r="9" spans="1:25">
      <c r="B9"/>
      <c r="D9"/>
      <c r="F9"/>
      <c r="G9"/>
      <c r="H9"/>
      <c r="I9"/>
      <c r="J9"/>
      <c r="K9"/>
    </row>
    <row r="10" spans="1:25">
      <c r="B10"/>
      <c r="D10"/>
      <c r="F10"/>
      <c r="G10"/>
      <c r="H10"/>
      <c r="I10"/>
      <c r="J10"/>
      <c r="K10"/>
    </row>
    <row r="11" spans="1:25">
      <c r="B11"/>
      <c r="D11"/>
      <c r="F11"/>
      <c r="G11"/>
      <c r="H11"/>
      <c r="I11"/>
      <c r="J11"/>
      <c r="K11"/>
    </row>
    <row r="12" spans="1:25">
      <c r="B12"/>
      <c r="D12"/>
      <c r="F12"/>
      <c r="G12"/>
      <c r="H12"/>
      <c r="I12"/>
      <c r="J12"/>
      <c r="K12"/>
    </row>
    <row r="13" spans="1:25">
      <c r="B13"/>
      <c r="D13"/>
      <c r="F13"/>
      <c r="G13"/>
      <c r="H13"/>
      <c r="I13"/>
      <c r="J13"/>
      <c r="K13"/>
    </row>
    <row r="14" spans="1:25">
      <c r="B14"/>
      <c r="D14"/>
      <c r="F14"/>
      <c r="G14"/>
      <c r="H14"/>
      <c r="I14"/>
      <c r="J14"/>
      <c r="K14"/>
    </row>
    <row r="15" spans="1:25">
      <c r="B15"/>
      <c r="D15"/>
      <c r="F15"/>
      <c r="G15"/>
      <c r="H15"/>
      <c r="I15"/>
      <c r="J15"/>
      <c r="K15"/>
    </row>
    <row r="16" spans="1:25">
      <c r="B16"/>
      <c r="D16"/>
      <c r="F16"/>
      <c r="G16"/>
      <c r="H16"/>
      <c r="I16"/>
      <c r="J16"/>
      <c r="K1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s="4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7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Y330"/>
  <sheetViews>
    <sheetView rightToLeft="1" zoomScaleNormal="100" workbookViewId="0">
      <pane ySplit="4" topLeftCell="A5" activePane="bottomLeft" state="frozen"/>
      <selection pane="bottomLeft" sqref="A1:K6"/>
    </sheetView>
  </sheetViews>
  <sheetFormatPr defaultRowHeight="15"/>
  <cols>
    <col min="1" max="1" width="5.7265625" bestFit="1" customWidth="1"/>
    <col min="2" max="2" width="30.7265625" style="38" customWidth="1"/>
    <col min="3" max="3" width="13.7265625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9.1796875" style="2" bestFit="1" customWidth="1"/>
    <col min="10" max="10" width="18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25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25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25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25" ht="20.25" customHeight="1">
      <c r="A4" s="74" t="s">
        <v>6</v>
      </c>
      <c r="B4" s="58" t="s">
        <v>7</v>
      </c>
      <c r="C4" s="59" t="s">
        <v>8</v>
      </c>
      <c r="D4" s="64" t="s">
        <v>9</v>
      </c>
      <c r="E4" s="64" t="s">
        <v>10</v>
      </c>
      <c r="F4" s="65" t="s">
        <v>11</v>
      </c>
      <c r="G4" s="65" t="s">
        <v>12</v>
      </c>
      <c r="H4" s="66" t="s">
        <v>16</v>
      </c>
      <c r="I4" s="65" t="s">
        <v>13</v>
      </c>
      <c r="J4" s="67" t="s">
        <v>14</v>
      </c>
      <c r="K4" s="68" t="s">
        <v>15</v>
      </c>
    </row>
    <row r="5" spans="1:25" ht="32.4">
      <c r="A5" s="22">
        <v>1</v>
      </c>
      <c r="B5" s="57" t="s">
        <v>74</v>
      </c>
      <c r="C5" s="35">
        <v>250502</v>
      </c>
      <c r="D5" s="35" t="s">
        <v>51</v>
      </c>
      <c r="E5" s="35">
        <v>2</v>
      </c>
      <c r="F5" s="35">
        <v>60.44</v>
      </c>
      <c r="G5" s="35" t="s">
        <v>78</v>
      </c>
      <c r="H5" s="35" t="s">
        <v>78</v>
      </c>
      <c r="I5" s="35">
        <v>2.7</v>
      </c>
      <c r="J5" s="35">
        <f>I5*F5*E5-(3.35+3*1.3)*1.2</f>
        <v>317.67600000000004</v>
      </c>
      <c r="K5" s="35"/>
    </row>
    <row r="6" spans="1:25" s="1" customFormat="1" ht="32.4">
      <c r="A6" s="22">
        <v>2</v>
      </c>
      <c r="B6" s="28" t="s">
        <v>75</v>
      </c>
      <c r="C6" s="22">
        <v>250705</v>
      </c>
      <c r="D6" s="35" t="s">
        <v>51</v>
      </c>
      <c r="E6" s="22">
        <v>2</v>
      </c>
      <c r="F6" s="54">
        <v>26</v>
      </c>
      <c r="G6" s="24" t="s">
        <v>78</v>
      </c>
      <c r="H6" s="73" t="s">
        <v>78</v>
      </c>
      <c r="I6" s="24">
        <v>2.9</v>
      </c>
      <c r="J6" s="24">
        <f>I6*F6-2.6*1.2-1.3*2.2</f>
        <v>69.419999999999987</v>
      </c>
      <c r="K6" s="36"/>
      <c r="O6" s="5"/>
      <c r="Q6" s="5"/>
      <c r="S6" s="5"/>
      <c r="V6" s="5"/>
      <c r="Y6" s="5"/>
    </row>
    <row r="7" spans="1:25">
      <c r="B7"/>
      <c r="D7"/>
      <c r="F7"/>
      <c r="G7"/>
      <c r="H7"/>
      <c r="I7"/>
      <c r="J7"/>
      <c r="K7"/>
    </row>
    <row r="8" spans="1:25">
      <c r="B8"/>
      <c r="D8"/>
      <c r="F8"/>
      <c r="G8"/>
      <c r="H8"/>
      <c r="I8"/>
      <c r="J8"/>
      <c r="K8"/>
    </row>
    <row r="9" spans="1:25">
      <c r="B9"/>
      <c r="D9"/>
      <c r="F9"/>
      <c r="G9"/>
      <c r="H9"/>
      <c r="I9"/>
      <c r="J9"/>
      <c r="K9"/>
    </row>
    <row r="10" spans="1:25">
      <c r="B10"/>
      <c r="D10"/>
      <c r="F10"/>
      <c r="G10"/>
      <c r="H10"/>
      <c r="I10"/>
      <c r="J10"/>
      <c r="K10"/>
    </row>
    <row r="11" spans="1:25">
      <c r="B11"/>
      <c r="D11"/>
      <c r="F11"/>
      <c r="G11"/>
      <c r="H11"/>
      <c r="I11"/>
      <c r="J11"/>
      <c r="K11"/>
    </row>
    <row r="12" spans="1:25">
      <c r="B12"/>
      <c r="D12"/>
      <c r="F12"/>
      <c r="G12"/>
      <c r="H12"/>
      <c r="I12"/>
      <c r="J12"/>
      <c r="K12"/>
    </row>
    <row r="13" spans="1:25">
      <c r="B13"/>
      <c r="D13"/>
      <c r="F13"/>
      <c r="G13"/>
      <c r="H13"/>
      <c r="I13"/>
      <c r="J13"/>
      <c r="K13"/>
    </row>
    <row r="14" spans="1:25">
      <c r="B14"/>
      <c r="D14"/>
      <c r="F14"/>
      <c r="G14"/>
      <c r="H14"/>
      <c r="I14"/>
      <c r="J14"/>
      <c r="K14"/>
    </row>
    <row r="15" spans="1:25">
      <c r="B15"/>
      <c r="D15"/>
      <c r="F15"/>
      <c r="G15"/>
      <c r="H15"/>
      <c r="I15"/>
      <c r="J15"/>
      <c r="K15"/>
    </row>
    <row r="16" spans="1:25">
      <c r="B16"/>
      <c r="D16"/>
      <c r="F16"/>
      <c r="G16"/>
      <c r="H16"/>
      <c r="I16"/>
      <c r="J16"/>
      <c r="K1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s="4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7" fitToHeight="0" orientation="landscape" r:id="rId1"/>
  <headerFooter>
    <oddFooter>&amp;Lنماینده کارفرما:....................&amp;Cمهندس ناظر:..............&amp;Rنماینده پیمانکار:.........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Y340"/>
  <sheetViews>
    <sheetView rightToLeft="1" topLeftCell="B1" zoomScale="60" zoomScaleNormal="60" workbookViewId="0">
      <pane ySplit="4" topLeftCell="A5" activePane="bottomLeft" state="frozen"/>
      <selection pane="bottomLeft" activeCell="O7" sqref="O7"/>
    </sheetView>
  </sheetViews>
  <sheetFormatPr defaultRowHeight="15"/>
  <cols>
    <col min="1" max="1" width="5.7265625" bestFit="1" customWidth="1"/>
    <col min="2" max="2" width="30.7265625" style="38" customWidth="1"/>
    <col min="3" max="3" width="12.1796875" bestFit="1" customWidth="1"/>
    <col min="4" max="4" width="8.7265625" style="7"/>
    <col min="5" max="5" width="9.1796875" bestFit="1" customWidth="1"/>
    <col min="6" max="7" width="9.1796875" style="2" bestFit="1" customWidth="1"/>
    <col min="8" max="8" width="10.7265625" style="2" bestFit="1" customWidth="1"/>
    <col min="9" max="9" width="17.90625" style="2" customWidth="1"/>
    <col min="10" max="10" width="21.36328125" style="6" customWidth="1"/>
    <col min="11" max="11" width="30.36328125" style="41" customWidth="1"/>
    <col min="13" max="13" width="9" customWidth="1"/>
    <col min="15" max="15" width="8.6328125" bestFit="1" customWidth="1"/>
    <col min="19" max="19" width="11.6328125" bestFit="1" customWidth="1"/>
    <col min="20" max="20" width="9" customWidth="1"/>
  </cols>
  <sheetData>
    <row r="1" spans="1:25" ht="21.6">
      <c r="A1" s="378" t="s">
        <v>0</v>
      </c>
      <c r="B1" s="378"/>
      <c r="C1" s="378"/>
      <c r="D1" s="378" t="s">
        <v>1</v>
      </c>
      <c r="E1" s="378"/>
      <c r="F1" s="378"/>
      <c r="G1" s="378"/>
      <c r="H1" s="378"/>
      <c r="I1" s="378"/>
      <c r="J1" s="14" t="s">
        <v>2</v>
      </c>
      <c r="K1" s="39"/>
    </row>
    <row r="2" spans="1:25" ht="21.6">
      <c r="A2" s="378"/>
      <c r="B2" s="378"/>
      <c r="C2" s="378"/>
      <c r="D2" s="378" t="s">
        <v>17</v>
      </c>
      <c r="E2" s="378"/>
      <c r="F2" s="378"/>
      <c r="G2" s="378"/>
      <c r="H2" s="378"/>
      <c r="I2" s="378"/>
      <c r="J2" s="14" t="s">
        <v>3</v>
      </c>
      <c r="K2" s="40"/>
    </row>
    <row r="3" spans="1:25" ht="21.6">
      <c r="A3" s="378" t="s">
        <v>27</v>
      </c>
      <c r="B3" s="378"/>
      <c r="C3" s="378"/>
      <c r="D3" s="378" t="s">
        <v>4</v>
      </c>
      <c r="E3" s="378"/>
      <c r="F3" s="378"/>
      <c r="G3" s="378"/>
      <c r="H3" s="378"/>
      <c r="I3" s="378"/>
      <c r="J3" s="14" t="s">
        <v>5</v>
      </c>
      <c r="K3" s="39"/>
    </row>
    <row r="4" spans="1:25" ht="20.25" customHeight="1">
      <c r="A4" s="15" t="s">
        <v>6</v>
      </c>
      <c r="B4" s="37" t="s">
        <v>7</v>
      </c>
      <c r="C4" s="17" t="s">
        <v>8</v>
      </c>
      <c r="D4" s="16" t="s">
        <v>9</v>
      </c>
      <c r="E4" s="16" t="s">
        <v>10</v>
      </c>
      <c r="F4" s="18" t="s">
        <v>11</v>
      </c>
      <c r="G4" s="18" t="s">
        <v>12</v>
      </c>
      <c r="H4" s="19" t="s">
        <v>16</v>
      </c>
      <c r="I4" s="20" t="s">
        <v>14</v>
      </c>
      <c r="J4" s="20" t="s">
        <v>258</v>
      </c>
      <c r="K4" s="21" t="s">
        <v>15</v>
      </c>
    </row>
    <row r="5" spans="1:25" ht="84">
      <c r="A5" s="96">
        <v>1</v>
      </c>
      <c r="B5" s="341" t="s">
        <v>388</v>
      </c>
      <c r="C5" s="105">
        <v>280101</v>
      </c>
      <c r="D5" s="96" t="s">
        <v>94</v>
      </c>
      <c r="E5" s="96">
        <f>70-30</f>
        <v>40</v>
      </c>
      <c r="F5" s="97" t="s">
        <v>80</v>
      </c>
      <c r="G5" s="97" t="s">
        <v>80</v>
      </c>
      <c r="H5" s="97" t="s">
        <v>80</v>
      </c>
      <c r="I5" s="98">
        <v>170</v>
      </c>
      <c r="J5" s="98">
        <f>I5*E5</f>
        <v>6800</v>
      </c>
      <c r="K5" s="96" t="s">
        <v>112</v>
      </c>
    </row>
    <row r="6" spans="1:25" s="1" customFormat="1" ht="84">
      <c r="A6" s="96">
        <v>2</v>
      </c>
      <c r="B6" s="341" t="s">
        <v>393</v>
      </c>
      <c r="C6" s="105">
        <v>280103</v>
      </c>
      <c r="D6" s="96" t="s">
        <v>94</v>
      </c>
      <c r="E6" s="96">
        <f>177-30</f>
        <v>147</v>
      </c>
      <c r="F6" s="97" t="s">
        <v>80</v>
      </c>
      <c r="G6" s="97" t="s">
        <v>80</v>
      </c>
      <c r="H6" s="97" t="s">
        <v>80</v>
      </c>
      <c r="I6" s="96">
        <v>30.950000000000003</v>
      </c>
      <c r="J6" s="98">
        <f t="shared" ref="J6:J8" si="0">I6*E6</f>
        <v>4549.6500000000005</v>
      </c>
      <c r="K6" s="96" t="s">
        <v>114</v>
      </c>
      <c r="O6" s="5"/>
      <c r="Q6" s="5"/>
      <c r="S6" s="5"/>
      <c r="V6" s="5"/>
      <c r="Y6" s="5"/>
    </row>
    <row r="7" spans="1:25" s="4" customFormat="1" ht="84">
      <c r="A7" s="96">
        <v>5</v>
      </c>
      <c r="B7" s="341" t="s">
        <v>387</v>
      </c>
      <c r="C7" s="105">
        <v>280103</v>
      </c>
      <c r="D7" s="96" t="s">
        <v>94</v>
      </c>
      <c r="E7" s="96">
        <f>213-30</f>
        <v>183</v>
      </c>
      <c r="F7" s="97" t="s">
        <v>80</v>
      </c>
      <c r="G7" s="97" t="s">
        <v>80</v>
      </c>
      <c r="H7" s="97" t="s">
        <v>80</v>
      </c>
      <c r="I7" s="258">
        <v>41</v>
      </c>
      <c r="J7" s="98">
        <f t="shared" si="0"/>
        <v>7503</v>
      </c>
      <c r="K7" s="96" t="s">
        <v>113</v>
      </c>
    </row>
    <row r="8" spans="1:25" s="4" customFormat="1" ht="84">
      <c r="A8" s="96">
        <v>8</v>
      </c>
      <c r="B8" s="341" t="s">
        <v>388</v>
      </c>
      <c r="C8" s="105">
        <v>280101</v>
      </c>
      <c r="D8" s="96" t="s">
        <v>94</v>
      </c>
      <c r="E8" s="96">
        <f>70-30</f>
        <v>40</v>
      </c>
      <c r="F8" s="97" t="s">
        <v>80</v>
      </c>
      <c r="G8" s="97" t="s">
        <v>80</v>
      </c>
      <c r="H8" s="97" t="s">
        <v>80</v>
      </c>
      <c r="I8" s="98">
        <v>14.856</v>
      </c>
      <c r="J8" s="98">
        <f t="shared" si="0"/>
        <v>594.24</v>
      </c>
      <c r="K8" s="96" t="s">
        <v>115</v>
      </c>
    </row>
    <row r="9" spans="1:25" s="3" customFormat="1" ht="16.2">
      <c r="A9" s="117"/>
      <c r="B9" s="126"/>
      <c r="C9" s="127"/>
      <c r="D9" s="128"/>
      <c r="E9" s="129"/>
      <c r="F9" s="130"/>
      <c r="G9" s="131"/>
      <c r="H9" s="131"/>
      <c r="I9" s="131"/>
      <c r="J9" s="131"/>
      <c r="K9" s="132"/>
    </row>
    <row r="10" spans="1:25" s="4" customFormat="1" ht="16.2">
      <c r="A10" s="117"/>
      <c r="B10" s="128"/>
      <c r="C10" s="117"/>
      <c r="D10" s="131"/>
      <c r="E10" s="131"/>
      <c r="F10" s="131"/>
      <c r="G10" s="131"/>
      <c r="H10" s="131"/>
      <c r="I10" s="133"/>
    </row>
    <row r="11" spans="1:25" s="4" customFormat="1" ht="16.2">
      <c r="A11" s="117"/>
      <c r="B11" s="128"/>
      <c r="C11" s="117"/>
      <c r="D11" s="131"/>
      <c r="E11" s="131"/>
      <c r="F11" s="131"/>
      <c r="G11" s="131"/>
      <c r="H11" s="131"/>
      <c r="I11" s="133"/>
    </row>
    <row r="12" spans="1:25" s="4" customFormat="1" ht="16.2">
      <c r="A12" s="117"/>
      <c r="B12" s="128"/>
      <c r="C12" s="117"/>
      <c r="D12" s="131"/>
      <c r="E12" s="131"/>
      <c r="F12" s="131"/>
      <c r="G12" s="131"/>
      <c r="H12" s="131"/>
      <c r="I12" s="133"/>
    </row>
    <row r="13" spans="1:25" s="4" customFormat="1" ht="16.2">
      <c r="A13" s="117"/>
      <c r="B13" s="128"/>
      <c r="C13" s="117"/>
      <c r="D13" s="131"/>
      <c r="E13" s="131"/>
      <c r="F13" s="131"/>
      <c r="G13" s="131"/>
      <c r="H13" s="131"/>
      <c r="I13" s="133"/>
    </row>
    <row r="14" spans="1:25" ht="16.2">
      <c r="A14" s="117"/>
      <c r="B14" s="134"/>
      <c r="C14" s="117"/>
      <c r="D14" s="131"/>
      <c r="E14" s="131"/>
      <c r="F14" s="131"/>
      <c r="G14" s="131"/>
      <c r="H14" s="131"/>
      <c r="I14" s="135"/>
      <c r="J14"/>
      <c r="K14"/>
    </row>
    <row r="15" spans="1:25" s="3" customFormat="1" ht="16.2">
      <c r="A15" s="117"/>
      <c r="B15" s="126"/>
      <c r="C15" s="127"/>
      <c r="D15" s="134"/>
      <c r="E15" s="129"/>
      <c r="F15" s="130"/>
      <c r="G15" s="131"/>
      <c r="H15" s="131"/>
      <c r="I15" s="131"/>
      <c r="J15" s="131"/>
      <c r="K15" s="133"/>
    </row>
    <row r="16" spans="1:25" ht="16.2">
      <c r="A16" s="117"/>
      <c r="B16" s="126"/>
      <c r="C16" s="127"/>
      <c r="D16" s="134"/>
      <c r="E16" s="136"/>
      <c r="F16" s="137"/>
      <c r="G16" s="137"/>
      <c r="H16" s="137"/>
      <c r="I16" s="138"/>
      <c r="J16" s="131"/>
      <c r="K16" s="139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s="4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</sheetData>
  <mergeCells count="5">
    <mergeCell ref="A1:C2"/>
    <mergeCell ref="D1:I1"/>
    <mergeCell ref="D2:I2"/>
    <mergeCell ref="A3:C3"/>
    <mergeCell ref="D3:I3"/>
  </mergeCells>
  <pageMargins left="0.7" right="0.7" top="0.75" bottom="0.75" header="0.3" footer="0.3"/>
  <pageSetup paperSize="9" scale="73" fitToHeight="0" orientation="landscape" r:id="rId1"/>
  <headerFooter>
    <oddFooter>&amp;Lنماینده کارفرما:....................&amp;Cمهندس ناظر:..............&amp;Rنماینده پیمانکار:.........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21</vt:i4>
      </vt:variant>
    </vt:vector>
  </HeadingPairs>
  <TitlesOfParts>
    <vt:vector size="48" baseType="lpstr">
      <vt:lpstr>مشخصات پیمان و ...</vt:lpstr>
      <vt:lpstr>تعدیل 0 به 1</vt:lpstr>
      <vt:lpstr>تعدیل 1 به 2</vt:lpstr>
      <vt:lpstr>خلاصه مالی</vt:lpstr>
      <vt:lpstr>مالی</vt:lpstr>
      <vt:lpstr>خلاصه متره</vt:lpstr>
      <vt:lpstr>لیستوفر</vt:lpstr>
      <vt:lpstr>لیستوفر1</vt:lpstr>
      <vt:lpstr>ریز متره فصل 1</vt:lpstr>
      <vt:lpstr>ریز متره فصل 2و 3</vt:lpstr>
      <vt:lpstr>ریز متره فصل 4</vt:lpstr>
      <vt:lpstr>ریز متره فصل 6</vt:lpstr>
      <vt:lpstr>ریز متره فصل 7</vt:lpstr>
      <vt:lpstr>ریز متره فصل 8</vt:lpstr>
      <vt:lpstr>ریز متره فصل 10</vt:lpstr>
      <vt:lpstr>ریز متره فصل11</vt:lpstr>
      <vt:lpstr>ریزمتره فصل13</vt:lpstr>
      <vt:lpstr>ریز متره فصل 16</vt:lpstr>
      <vt:lpstr>ریز متره فصل 18 </vt:lpstr>
      <vt:lpstr>ریز متره فصل 19 </vt:lpstr>
      <vt:lpstr>ریز متره فصل 20 </vt:lpstr>
      <vt:lpstr>ریز متره فصل 22-1 </vt:lpstr>
      <vt:lpstr>ریز متره فصل 22 </vt:lpstr>
      <vt:lpstr>ریز متره فصل 23</vt:lpstr>
      <vt:lpstr>ریز متره فصل 24</vt:lpstr>
      <vt:lpstr>ریز متره فصل 25</vt:lpstr>
      <vt:lpstr>ریز متره فصل 28</vt:lpstr>
      <vt:lpstr>'تعدیل 0 به 1'!Print_Titles</vt:lpstr>
      <vt:lpstr>'تعدیل 1 به 2'!Print_Titles</vt:lpstr>
      <vt:lpstr>'خلاصه متره'!Print_Titles</vt:lpstr>
      <vt:lpstr>'ریز متره فصل 1'!Print_Titles</vt:lpstr>
      <vt:lpstr>'ریز متره فصل 10'!Print_Titles</vt:lpstr>
      <vt:lpstr>'ریز متره فصل 16'!Print_Titles</vt:lpstr>
      <vt:lpstr>'ریز متره فصل 18 '!Print_Titles</vt:lpstr>
      <vt:lpstr>'ریز متره فصل 19 '!Print_Titles</vt:lpstr>
      <vt:lpstr>'ریز متره فصل 20 '!Print_Titles</vt:lpstr>
      <vt:lpstr>'ریز متره فصل 22 '!Print_Titles</vt:lpstr>
      <vt:lpstr>'ریز متره فصل 23'!Print_Titles</vt:lpstr>
      <vt:lpstr>'ریز متره فصل 24'!Print_Titles</vt:lpstr>
      <vt:lpstr>'ریز متره فصل 25'!Print_Titles</vt:lpstr>
      <vt:lpstr>'ریز متره فصل 28'!Print_Titles</vt:lpstr>
      <vt:lpstr>'ریز متره فصل 2و 3'!Print_Titles</vt:lpstr>
      <vt:lpstr>'ریز متره فصل 4'!Print_Titles</vt:lpstr>
      <vt:lpstr>'ریز متره فصل 6'!Print_Titles</vt:lpstr>
      <vt:lpstr>'ریز متره فصل 7'!Print_Titles</vt:lpstr>
      <vt:lpstr>'ریز متره فصل 8'!Print_Titles</vt:lpstr>
      <vt:lpstr>'ریز متره فصل11'!Print_Titles</vt:lpstr>
      <vt:lpstr>مالی!Print_Titles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Valinejad</dc:creator>
  <cp:lastModifiedBy>Javad Bozorgi</cp:lastModifiedBy>
  <cp:lastPrinted>2020-01-20T06:06:53Z</cp:lastPrinted>
  <dcterms:created xsi:type="dcterms:W3CDTF">2014-06-29T09:56:35Z</dcterms:created>
  <dcterms:modified xsi:type="dcterms:W3CDTF">2025-11-21T13:57:55Z</dcterms:modified>
</cp:coreProperties>
</file>